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moreau\Desktop\MASTERS 2\02A - NOUVELLE HABILITATION 2024-2028\M2 DPénalF\"/>
    </mc:Choice>
  </mc:AlternateContent>
  <xr:revisionPtr revIDLastSave="0" documentId="13_ncr:1_{46C2139E-789D-4289-B584-468DF7EE6040}" xr6:coauthVersionLast="47" xr6:coauthVersionMax="47" xr10:uidLastSave="{00000000-0000-0000-0000-000000000000}"/>
  <bookViews>
    <workbookView xWindow="29295" yWindow="1200" windowWidth="22935" windowHeight="14055" firstSheet="2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  <definedName name="_xlnm.Print_Area" localSheetId="2">'Fiche Générale'!$A$1:$E$44</definedName>
    <definedName name="_xlnm.Print_Area" localSheetId="8">'S3 MCC'!$A$1:$O$38</definedName>
    <definedName name="_xlnm.Print_Area" localSheetId="10">'S4 MCC'!$A$1:$O$40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<sst xmlns="http://schemas.openxmlformats.org/spreadsheetml/2006/main" count="777" uniqueCount="350">
  <si>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</si>
  <si>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</si>
  <si>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</si>
  <si>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</si>
  <si>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</si>
  <si>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</si>
  <si>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</si>
  <si>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</si>
  <si>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</si>
  <si>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</si>
  <si>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</si>
  <si>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</si>
  <si>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</si>
  <si>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</si>
  <si>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</si>
  <si>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</si>
  <si>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</si>
  <si>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</si>
  <si>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</si>
  <si>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</si>
  <si>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</si>
  <si>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</si>
  <si>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</si>
  <si>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</si>
  <si>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</si>
  <si>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</si>
  <si>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</si>
  <si>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</si>
  <si>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</si>
  <si>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</si>
  <si>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</si>
  <si>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</si>
  <si>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</si>
  <si>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</si>
  <si>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</si>
  <si>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</si>
  <si>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</si>
  <si>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</si>
  <si>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</si>
  <si>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</si>
  <si>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</si>
  <si>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</si>
  <si>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</si>
  <si>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</si>
  <si>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</si>
  <si>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</si>
  <si>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</si>
  <si>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</si>
  <si>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</si>
  <si>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</si>
  <si>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</si>
  <si>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</si>
  <si>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</si>
  <si>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</si>
  <si>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</si>
  <si>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 xml:space="preserve">POLYTECH SOPHIA 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</si>
  <si>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</si>
  <si>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</si>
  <si>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</si>
  <si>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</si>
  <si>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</si>
  <si>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</si>
  <si>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</si>
  <si>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</si>
  <si>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</si>
  <si>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Informatique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</si>
  <si>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</si>
  <si>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</si>
  <si>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</si>
  <si>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</si>
  <si>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</si>
  <si>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Gestion de l'environnement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</si>
  <si>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</si>
  <si>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</si>
  <si>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</si>
  <si>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</si>
  <si>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</si>
  <si>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</si>
  <si>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</si>
  <si>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</si>
  <si>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</si>
  <si>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</si>
  <si>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</si>
  <si>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</si>
  <si>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</si>
  <si>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</si>
  <si>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</si>
  <si>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</si>
  <si>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</si>
  <si>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</si>
  <si>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</si>
  <si>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</si>
  <si>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</si>
  <si>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</si>
  <si>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</si>
  <si>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</si>
  <si>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</si>
  <si>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</si>
  <si>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</si>
  <si>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</si>
  <si>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</si>
  <si>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</si>
  <si>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</si>
  <si>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</si>
  <si>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</si>
  <si>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</si>
  <si>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</si>
  <si>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</si>
  <si>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</si>
  <si>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</si>
  <si>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</si>
  <si>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</si>
  <si>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</si>
  <si>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</si>
  <si>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</si>
  <si>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</si>
  <si>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</si>
  <si>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</si>
  <si>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</si>
  <si>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</si>
  <si>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</si>
  <si>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</si>
  <si>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</si>
  <si>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</si>
  <si>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</si>
  <si>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</si>
  <si>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</si>
  <si>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</si>
  <si>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</si>
  <si>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</si>
  <si>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</si>
  <si>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</si>
  <si>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</si>
  <si>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</si>
  <si>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</si>
  <si>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</si>
  <si>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</si>
  <si>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</si>
  <si>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</si>
  <si>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</si>
  <si>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</si>
  <si>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</si>
  <si>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</si>
  <si>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</si>
  <si>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</si>
  <si>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</si>
  <si>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</si>
  <si>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</si>
  <si>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</si>
  <si>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</si>
  <si>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</si>
  <si>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</si>
  <si>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</si>
  <si>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</si>
  <si>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</si>
  <si>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</si>
  <si>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</si>
  <si>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</si>
  <si>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</si>
  <si>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</si>
  <si>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</si>
  <si>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</si>
  <si>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</si>
  <si>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</si>
  <si>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</si>
  <si>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</si>
  <si>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</si>
  <si>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</si>
  <si>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</si>
  <si>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</si>
  <si>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</si>
  <si>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</si>
  <si>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</si>
  <si>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</si>
  <si>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</si>
  <si>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</si>
  <si>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</si>
  <si>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</si>
  <si>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</si>
  <si>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</si>
  <si>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</si>
  <si>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</si>
  <si>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</si>
  <si>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</si>
  <si>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</si>
  <si>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</si>
  <si>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</si>
  <si>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</si>
  <si>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</si>
  <si>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</si>
  <si>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</si>
  <si>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</si>
  <si>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</si>
  <si>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</si>
  <si>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</si>
  <si>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</si>
  <si>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</si>
  <si>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</si>
  <si>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</si>
  <si>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</si>
  <si>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</si>
  <si>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</si>
  <si>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</si>
  <si>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</si>
  <si>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</si>
  <si>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</si>
  <si>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</si>
  <si>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</si>
  <si>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</si>
  <si>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</si>
  <si>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</si>
  <si>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</si>
  <si>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</si>
  <si>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</si>
  <si>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</si>
  <si>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</si>
  <si>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</si>
  <si>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</si>
  <si>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Session Unique</t>
  </si>
  <si>
    <t>Parcours Type en Master</t>
  </si>
  <si>
    <t>Parcours Type</t>
  </si>
  <si>
    <t>Droit pénal fondamental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</si>
  <si>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</si>
  <si>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</si>
  <si>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</si>
  <si>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</si>
  <si>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</si>
  <si>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</si>
  <si>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</si>
  <si>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</si>
  <si>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</si>
  <si>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</si>
  <si>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</si>
  <si>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</si>
  <si>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</si>
  <si>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</si>
  <si>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</si>
  <si>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</si>
  <si>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</si>
  <si>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</si>
  <si>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</si>
  <si>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</si>
  <si>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</si>
  <si>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</si>
  <si>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</si>
  <si>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</si>
  <si>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</si>
  <si>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</si>
  <si>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</si>
  <si>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</si>
  <si>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</si>
  <si>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</si>
  <si>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</si>
  <si>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</si>
  <si>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</si>
  <si>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</si>
  <si>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</si>
  <si>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</si>
  <si>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</si>
  <si>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</si>
  <si>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</si>
  <si>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</si>
  <si>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</si>
  <si>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</si>
  <si>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</si>
  <si>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</si>
  <si>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</si>
  <si>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</si>
  <si>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</si>
  <si>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</si>
  <si>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</si>
  <si>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</si>
  <si>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</si>
  <si>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</si>
  <si>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</si>
  <si>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</si>
  <si>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</si>
  <si>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</si>
  <si>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</si>
  <si>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</si>
  <si>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</si>
  <si>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</si>
  <si>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Enseignements fondamentaux</t>
  </si>
  <si>
    <t>DMUDSC1</t>
  </si>
  <si>
    <t>1.1</t>
  </si>
  <si>
    <t>Droit pénal général 1</t>
  </si>
  <si>
    <t>DMEDPG31</t>
  </si>
  <si>
    <t>1.2</t>
  </si>
  <si>
    <t>Droit pénal spécial</t>
  </si>
  <si>
    <t>DMEDPS31</t>
  </si>
  <si>
    <r>
      <t xml:space="preserve">Enseignements </t>
    </r>
    <r>
      <rPr>
        <strike/>
        <sz val="11"/>
        <color theme="1"/>
        <rFont val="Calibri"/>
        <family val="2"/>
        <scheme val="minor"/>
      </rPr>
      <t>communs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d'ouverture</t>
    </r>
  </si>
  <si>
    <t>2.1</t>
  </si>
  <si>
    <t>Culture juridique générale</t>
  </si>
  <si>
    <t>2.2</t>
  </si>
  <si>
    <t>Protection des données personnelles</t>
  </si>
  <si>
    <t>DMEPDP32</t>
  </si>
  <si>
    <t>Droit monégasque 1</t>
  </si>
  <si>
    <t>DMEIDM32</t>
  </si>
  <si>
    <t>Enseignements complémentaires</t>
  </si>
  <si>
    <t>DMUDSC3</t>
  </si>
  <si>
    <t>3.1</t>
  </si>
  <si>
    <t>Droit pénal international</t>
  </si>
  <si>
    <t>DMEDPI33</t>
  </si>
  <si>
    <t>3.2</t>
  </si>
  <si>
    <t>Enquêtes judiciaires</t>
  </si>
  <si>
    <t>3.3</t>
  </si>
  <si>
    <t>Histoire du crime</t>
  </si>
  <si>
    <t>Procédure pénale</t>
  </si>
  <si>
    <t>DMEPPE33</t>
  </si>
  <si>
    <t>Projet professionnel et de recherche</t>
  </si>
  <si>
    <t>4.1</t>
  </si>
  <si>
    <t>Méthodologie de la recherche</t>
  </si>
  <si>
    <t>4.2</t>
  </si>
  <si>
    <t>Rapport d'avancement du Mémoire</t>
  </si>
  <si>
    <t>Méthodologie, recherches et pré-soutenance</t>
  </si>
  <si>
    <t>DMEMRP34</t>
  </si>
  <si>
    <t>DMUDSC5</t>
  </si>
  <si>
    <t>Droit des obligations approfondi</t>
  </si>
  <si>
    <t>Procès pénal et droits de l'homme</t>
  </si>
  <si>
    <t>DMEPDH45</t>
  </si>
  <si>
    <t>Droit des contrats 1</t>
  </si>
  <si>
    <t>DMEDDC45</t>
  </si>
  <si>
    <t>DMUDEC6</t>
  </si>
  <si>
    <r>
      <t xml:space="preserve">Droit monégasque </t>
    </r>
    <r>
      <rPr>
        <strike/>
        <sz val="11"/>
        <color rgb="FFFF0000"/>
        <rFont val="Calibri"/>
        <family val="2"/>
        <scheme val="minor"/>
      </rPr>
      <t>2</t>
    </r>
  </si>
  <si>
    <t>DMEPEU45</t>
  </si>
  <si>
    <t>Innovations technologiques et droit des médias</t>
  </si>
  <si>
    <t>Droit privé fondamental</t>
  </si>
  <si>
    <t>Procédures civiles et pénales rapides</t>
  </si>
  <si>
    <t>DMEPCP46</t>
  </si>
  <si>
    <t>DMUDSC7</t>
  </si>
  <si>
    <t>Droit pénal des affaires</t>
  </si>
  <si>
    <t>DMEPNA47</t>
  </si>
  <si>
    <t>DMEPSE47</t>
  </si>
  <si>
    <t>Audience pénale</t>
  </si>
  <si>
    <t>Histoire de la sanction</t>
  </si>
  <si>
    <t>DMEHDS47</t>
  </si>
  <si>
    <t>Méthodologie, rédaction et présentation</t>
  </si>
  <si>
    <t>DMESRP48</t>
  </si>
  <si>
    <t>Enseignements d'ouverture</t>
  </si>
  <si>
    <t>Passe en Création car modification des ECTS</t>
  </si>
  <si>
    <t>Passe en Création car dé-mutualisation du M2 Droit privé fondamental</t>
  </si>
  <si>
    <t>Session UNIQUE</t>
  </si>
  <si>
    <t>NON</t>
  </si>
  <si>
    <r>
      <t>Post senten</t>
    </r>
    <r>
      <rPr>
        <b/>
        <sz val="11"/>
        <color rgb="FFFF0000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iel</t>
    </r>
  </si>
  <si>
    <t>Aucune</t>
  </si>
  <si>
    <t>Le redoublement n’est pas autorisé sauf dérogation accordée par le Président sur avis du jury</t>
  </si>
  <si>
    <t>Droit Privé Fondamental</t>
  </si>
  <si>
    <t>Mémoire</t>
  </si>
  <si>
    <t>DMUDPP4 (Démutualisation)</t>
  </si>
  <si>
    <t>DMUDPP8 (Démutualisation)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</si>
</sst>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7" borderId="14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 wrapText="1"/>
      <protection locked="0"/>
    </xf>
    <xf numFmtId="0" fontId="0" fillId="7" borderId="1" xfId="0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0" fontId="4" fillId="3" borderId="15" xfId="0" applyFont="1" applyFill="1" applyBorder="1" applyAlignment="1" applyProtection="1">
      <alignment horizontal="left" vertical="center" wrapText="1"/>
      <protection locked="0"/>
    </xf>
    <xf numFmtId="0" fontId="4" fillId="3" borderId="13" xfId="0" applyFont="1" applyFill="1" applyBorder="1" applyAlignment="1" applyProtection="1">
      <alignment horizontal="left" vertical="center" wrapText="1"/>
      <protection locked="0"/>
    </xf>
    <xf numFmtId="0" fontId="0" fillId="7" borderId="7" xfId="0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0" fillId="7" borderId="5" xfId="0" applyFill="1" applyBorder="1" applyAlignment="1" applyProtection="1">
      <alignment horizontal="center" vertical="center"/>
      <protection locked="0"/>
    </xf>
    <xf numFmtId="0" fontId="0" fillId="7" borderId="10" xfId="0" applyFill="1" applyBorder="1" applyAlignment="1" applyProtection="1">
      <alignment horizontal="center" vertical="center"/>
      <protection locked="0"/>
    </xf>
    <xf numFmtId="0" fontId="0" fillId="7" borderId="11" xfId="0" applyFill="1" applyBorder="1" applyAlignment="1" applyProtection="1">
      <alignment horizontal="center" vertical="center"/>
      <protection locked="0"/>
    </xf>
    <xf numFmtId="0" fontId="0" fillId="7" borderId="12" xfId="0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center"/>
      <protection locked="0"/>
    </xf>
    <xf numFmtId="0" fontId="0" fillId="7" borderId="14" xfId="0" applyFill="1" applyBorder="1" applyAlignment="1" applyProtection="1">
      <alignment horizontal="center" vertical="center" wrapText="1"/>
      <protection locked="0"/>
    </xf>
    <xf numFmtId="0" fontId="0" fillId="7" borderId="15" xfId="0" applyFill="1" applyBorder="1" applyAlignment="1" applyProtection="1">
      <alignment horizontal="center" vertical="center" wrapText="1"/>
      <protection locked="0"/>
    </xf>
    <xf numFmtId="0" fontId="0" fillId="7" borderId="13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4" xfId="0" applyFill="1" applyBorder="1" applyAlignment="1" applyProtection="1">
      <alignment horizontal="center" vertical="center"/>
      <protection locked="0"/>
    </xf>
    <xf numFmtId="0" fontId="0" fillId="7" borderId="15" xfId="0" applyFill="1" applyBorder="1" applyAlignment="1" applyProtection="1">
      <alignment horizontal="center" vertical="center"/>
      <protection locked="0"/>
    </xf>
    <xf numFmtId="0" fontId="0" fillId="7" borderId="13" xfId="0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</cellXfs>
  <cellStyles count="2">
    <cellStyle name="Lien hypertexte" xfId="1" builtinId="8"/>
    <cellStyle name="Normal" xfId="0" builtinId="0"/>
  </cellStyles>
  <dxfs count="122"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zoomScale="70" zoomScaleNormal="70" workbookViewId="0">
      <selection activeCell="D36" sqref="D36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5703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L4" s="1" t="s">
        <v>32</v>
      </c>
      <c r="M4" s="1" t="s">
        <v>33</v>
      </c>
    </row>
    <row r="5" spans="1:13" x14ac:dyDescent="0.25">
      <c r="B5" s="1" t="s">
        <v>34</v>
      </c>
      <c r="D5" s="1" t="s">
        <v>35</v>
      </c>
      <c r="L5" s="1" t="s">
        <v>36</v>
      </c>
      <c r="M5" s="1" t="s">
        <v>37</v>
      </c>
    </row>
    <row r="6" spans="1:13" x14ac:dyDescent="0.25">
      <c r="B6" s="1" t="s">
        <v>38</v>
      </c>
      <c r="D6" s="1" t="s">
        <v>39</v>
      </c>
      <c r="L6" s="1" t="s">
        <v>36</v>
      </c>
      <c r="M6" s="1" t="s">
        <v>40</v>
      </c>
    </row>
    <row r="7" spans="1:13" x14ac:dyDescent="0.25">
      <c r="L7" s="1" t="s">
        <v>41</v>
      </c>
      <c r="M7" s="1" t="s">
        <v>42</v>
      </c>
    </row>
    <row r="8" spans="1:13" x14ac:dyDescent="0.25">
      <c r="L8" s="1" t="s">
        <v>43</v>
      </c>
      <c r="M8" s="1" t="s">
        <v>44</v>
      </c>
    </row>
    <row r="9" spans="1:13" x14ac:dyDescent="0.25">
      <c r="L9" s="1" t="s">
        <v>45</v>
      </c>
      <c r="M9" s="1" t="s">
        <v>46</v>
      </c>
    </row>
    <row r="10" spans="1:13" x14ac:dyDescent="0.25"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43</v>
      </c>
      <c r="F12" s="1" t="s">
        <v>64</v>
      </c>
      <c r="G12" s="32" t="s">
        <v>65</v>
      </c>
      <c r="H12" s="1" t="s">
        <v>32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45</v>
      </c>
      <c r="F13" s="1" t="s">
        <v>70</v>
      </c>
      <c r="G13" s="32" t="s">
        <v>71</v>
      </c>
      <c r="H13" s="1" t="s">
        <v>36</v>
      </c>
      <c r="I13" s="1" t="s">
        <v>25</v>
      </c>
      <c r="L13" s="1" t="s">
        <v>62</v>
      </c>
      <c r="M13" s="1" t="s">
        <v>72</v>
      </c>
    </row>
    <row r="14" spans="1:13" x14ac:dyDescent="0.25">
      <c r="A14" s="1" t="s">
        <v>73</v>
      </c>
      <c r="B14" s="20" t="s">
        <v>74</v>
      </c>
      <c r="C14" s="1" t="s">
        <v>75</v>
      </c>
      <c r="E14" s="20" t="s">
        <v>47</v>
      </c>
      <c r="F14" s="1" t="s">
        <v>76</v>
      </c>
      <c r="H14" s="1" t="s">
        <v>65</v>
      </c>
      <c r="I14" s="1" t="s">
        <v>77</v>
      </c>
      <c r="L14" s="1" t="s">
        <v>69</v>
      </c>
      <c r="M14" s="1" t="s">
        <v>78</v>
      </c>
    </row>
    <row r="15" spans="1:13" x14ac:dyDescent="0.25">
      <c r="A15" s="1" t="s">
        <v>79</v>
      </c>
      <c r="B15" s="20" t="s">
        <v>80</v>
      </c>
      <c r="C15" s="1" t="s">
        <v>81</v>
      </c>
      <c r="E15" s="20" t="s">
        <v>58</v>
      </c>
      <c r="F15" s="1" t="s">
        <v>82</v>
      </c>
      <c r="H15" s="1" t="s">
        <v>83</v>
      </c>
      <c r="I15" s="1" t="s">
        <v>36</v>
      </c>
      <c r="L15" s="1" t="s">
        <v>75</v>
      </c>
      <c r="M15" s="1" t="s">
        <v>84</v>
      </c>
    </row>
    <row r="16" spans="1:13" x14ac:dyDescent="0.25">
      <c r="A16" s="1" t="s">
        <v>85</v>
      </c>
      <c r="C16" s="1" t="s">
        <v>86</v>
      </c>
      <c r="E16" s="20" t="s">
        <v>62</v>
      </c>
      <c r="F16" s="1" t="s">
        <v>87</v>
      </c>
      <c r="H16" s="1" t="s">
        <v>88</v>
      </c>
      <c r="I16" s="1" t="s">
        <v>89</v>
      </c>
      <c r="L16" s="1" t="s">
        <v>81</v>
      </c>
      <c r="M16" s="1" t="s">
        <v>90</v>
      </c>
    </row>
    <row r="17" spans="1:13" x14ac:dyDescent="0.25">
      <c r="A17" s="1" t="s">
        <v>91</v>
      </c>
      <c r="C17" s="1" t="s">
        <v>92</v>
      </c>
      <c r="E17" s="20" t="s">
        <v>93</v>
      </c>
      <c r="F17" s="1" t="s">
        <v>94</v>
      </c>
      <c r="H17" s="1" t="s">
        <v>95</v>
      </c>
      <c r="L17" s="1" t="s">
        <v>86</v>
      </c>
      <c r="M17" s="1" t="s">
        <v>96</v>
      </c>
    </row>
    <row r="18" spans="1:13" x14ac:dyDescent="0.25">
      <c r="C18" s="1" t="s">
        <v>97</v>
      </c>
      <c r="E18" s="20" t="s">
        <v>43</v>
      </c>
      <c r="F18" s="1" t="s">
        <v>98</v>
      </c>
      <c r="H18" s="1" t="s">
        <v>99</v>
      </c>
      <c r="L18" s="1" t="s">
        <v>92</v>
      </c>
      <c r="M18" s="1" t="s">
        <v>100</v>
      </c>
    </row>
    <row r="19" spans="1:13" x14ac:dyDescent="0.25">
      <c r="E19" s="20" t="s">
        <v>41</v>
      </c>
      <c r="F19" s="1" t="s">
        <v>101</v>
      </c>
      <c r="H19" s="1" t="s">
        <v>102</v>
      </c>
      <c r="L19" s="1" t="s">
        <v>93</v>
      </c>
      <c r="M19" s="1" t="s">
        <v>103</v>
      </c>
    </row>
    <row r="20" spans="1:13" x14ac:dyDescent="0.25">
      <c r="F20" s="1" t="s">
        <v>89</v>
      </c>
      <c r="H20" s="1" t="s">
        <v>71</v>
      </c>
      <c r="L20" s="1" t="s">
        <v>97</v>
      </c>
      <c r="M20" s="1" t="s">
        <v>104</v>
      </c>
    </row>
    <row r="21" spans="1:13" x14ac:dyDescent="0.25">
      <c r="F21" s="1" t="s">
        <v>105</v>
      </c>
      <c r="H21" s="1" t="s">
        <v>106</v>
      </c>
      <c r="L21" s="1" t="s">
        <v>60</v>
      </c>
      <c r="M21" s="1" t="s">
        <v>107</v>
      </c>
    </row>
    <row r="22" spans="1:13" x14ac:dyDescent="0.25">
      <c r="F22" s="1" t="s">
        <v>108</v>
      </c>
      <c r="H22" s="1" t="s">
        <v>109</v>
      </c>
      <c r="L22" s="1" t="s">
        <v>67</v>
      </c>
      <c r="M22" s="1" t="s">
        <v>110</v>
      </c>
    </row>
    <row r="23" spans="1:13" x14ac:dyDescent="0.25">
      <c r="L23" s="1" t="s">
        <v>73</v>
      </c>
      <c r="M23" s="1" t="s">
        <v>111</v>
      </c>
    </row>
    <row r="24" spans="1:13" x14ac:dyDescent="0.25">
      <c r="L24" s="1" t="s">
        <v>79</v>
      </c>
      <c r="M24" s="1" t="s">
        <v>112</v>
      </c>
    </row>
    <row r="25" spans="1:13" x14ac:dyDescent="0.25">
      <c r="L25" s="1" t="s">
        <v>85</v>
      </c>
      <c r="M25" s="1" t="s">
        <v>113</v>
      </c>
    </row>
    <row r="26" spans="1:13" x14ac:dyDescent="0.25">
      <c r="L26" s="1" t="s">
        <v>91</v>
      </c>
      <c r="M26" s="1" t="s">
        <v>114</v>
      </c>
    </row>
    <row r="27" spans="1:13" x14ac:dyDescent="0.25">
      <c r="L27" s="1" t="s">
        <v>63</v>
      </c>
      <c r="M27" s="1" t="s">
        <v>115</v>
      </c>
    </row>
    <row r="28" spans="1:13" x14ac:dyDescent="0.25">
      <c r="C28" s="34" t="s">
        <v>116</v>
      </c>
      <c r="K28" s="1" t="s">
        <v>61</v>
      </c>
      <c r="L28" s="1" t="s">
        <v>117</v>
      </c>
    </row>
    <row r="29" spans="1:13" x14ac:dyDescent="0.25">
      <c r="C29" s="33" t="s">
        <v>118</v>
      </c>
      <c r="K29" s="1" t="s">
        <v>68</v>
      </c>
      <c r="L29" s="1" t="s">
        <v>119</v>
      </c>
    </row>
    <row r="30" spans="1:13" x14ac:dyDescent="0.25">
      <c r="C30" s="33" t="s">
        <v>120</v>
      </c>
      <c r="K30" s="1" t="s">
        <v>74</v>
      </c>
      <c r="L30" s="1" t="s">
        <v>121</v>
      </c>
    </row>
    <row r="31" spans="1:13" x14ac:dyDescent="0.25">
      <c r="C31" s="33" t="s">
        <v>122</v>
      </c>
      <c r="K31" s="1" t="s">
        <v>80</v>
      </c>
      <c r="L31" s="1" t="s">
        <v>123</v>
      </c>
    </row>
    <row r="32" spans="1:13" x14ac:dyDescent="0.25">
      <c r="C32" s="33" t="s">
        <v>124</v>
      </c>
      <c r="K32" s="1" t="s">
        <v>64</v>
      </c>
      <c r="L32" s="1" t="s">
        <v>125</v>
      </c>
    </row>
    <row r="33" spans="3:12" x14ac:dyDescent="0.25">
      <c r="C33" s="33" t="s">
        <v>126</v>
      </c>
      <c r="K33" s="1" t="s">
        <v>70</v>
      </c>
      <c r="L33" s="1" t="s">
        <v>127</v>
      </c>
    </row>
    <row r="34" spans="3:12" x14ac:dyDescent="0.25">
      <c r="C34" s="33" t="s">
        <v>128</v>
      </c>
      <c r="K34" s="1" t="s">
        <v>76</v>
      </c>
      <c r="L34" s="1" t="s">
        <v>129</v>
      </c>
    </row>
    <row r="35" spans="3:12" x14ac:dyDescent="0.25">
      <c r="C35" s="33" t="s">
        <v>130</v>
      </c>
      <c r="K35" s="1" t="s">
        <v>82</v>
      </c>
      <c r="L35" s="1" t="s">
        <v>131</v>
      </c>
    </row>
    <row r="36" spans="3:12" x14ac:dyDescent="0.25">
      <c r="C36" s="33" t="s">
        <v>132</v>
      </c>
      <c r="K36" s="1" t="s">
        <v>87</v>
      </c>
      <c r="L36" s="1" t="s">
        <v>133</v>
      </c>
    </row>
    <row r="37" spans="3:12" x14ac:dyDescent="0.25">
      <c r="C37" s="33" t="s">
        <v>134</v>
      </c>
      <c r="K37" s="1" t="s">
        <v>94</v>
      </c>
      <c r="L37" s="1" t="s">
        <v>135</v>
      </c>
    </row>
    <row r="38" spans="3:12" x14ac:dyDescent="0.25">
      <c r="C38" s="33" t="s">
        <v>136</v>
      </c>
      <c r="K38" s="1" t="s">
        <v>98</v>
      </c>
      <c r="L38" s="1" t="s">
        <v>137</v>
      </c>
    </row>
    <row r="39" spans="3:12" x14ac:dyDescent="0.25">
      <c r="C39" s="33" t="s">
        <v>138</v>
      </c>
      <c r="K39" s="1" t="s">
        <v>101</v>
      </c>
      <c r="L39" s="1" t="s">
        <v>139</v>
      </c>
    </row>
    <row r="40" spans="3:12" x14ac:dyDescent="0.25">
      <c r="C40" s="33" t="s">
        <v>140</v>
      </c>
      <c r="K40" s="1" t="s">
        <v>89</v>
      </c>
      <c r="L40" s="1" t="s">
        <v>141</v>
      </c>
    </row>
    <row r="41" spans="3:12" x14ac:dyDescent="0.25">
      <c r="C41" s="33" t="s">
        <v>142</v>
      </c>
      <c r="K41" s="1" t="s">
        <v>105</v>
      </c>
      <c r="L41" s="1" t="s">
        <v>143</v>
      </c>
    </row>
    <row r="42" spans="3:12" x14ac:dyDescent="0.25">
      <c r="C42" s="33" t="s">
        <v>144</v>
      </c>
      <c r="K42" s="1" t="s">
        <v>108</v>
      </c>
      <c r="L42" s="1" t="s">
        <v>145</v>
      </c>
    </row>
    <row r="43" spans="3:12" ht="30" x14ac:dyDescent="0.25">
      <c r="C43" s="33" t="s">
        <v>146</v>
      </c>
      <c r="K43" s="1" t="s">
        <v>65</v>
      </c>
      <c r="L43" s="1" t="s">
        <v>147</v>
      </c>
    </row>
    <row r="44" spans="3:12" x14ac:dyDescent="0.25">
      <c r="C44" s="33" t="s">
        <v>148</v>
      </c>
      <c r="K44" s="1" t="s">
        <v>65</v>
      </c>
      <c r="L44" s="1" t="s">
        <v>149</v>
      </c>
    </row>
    <row r="45" spans="3:12" x14ac:dyDescent="0.25">
      <c r="C45" s="33" t="s">
        <v>150</v>
      </c>
      <c r="K45" s="1" t="s">
        <v>83</v>
      </c>
      <c r="L45" s="1" t="s">
        <v>151</v>
      </c>
    </row>
    <row r="46" spans="3:12" ht="45" x14ac:dyDescent="0.25">
      <c r="C46" s="33" t="s">
        <v>152</v>
      </c>
      <c r="K46" s="1" t="s">
        <v>88</v>
      </c>
      <c r="L46" s="1" t="s">
        <v>153</v>
      </c>
    </row>
    <row r="47" spans="3:12" x14ac:dyDescent="0.25">
      <c r="C47" s="33" t="s">
        <v>154</v>
      </c>
      <c r="K47" s="1" t="s">
        <v>95</v>
      </c>
      <c r="L47" s="1" t="s">
        <v>155</v>
      </c>
    </row>
    <row r="48" spans="3:12" x14ac:dyDescent="0.25">
      <c r="C48" s="33" t="s">
        <v>156</v>
      </c>
      <c r="K48" s="1" t="s">
        <v>99</v>
      </c>
      <c r="L48" s="1" t="s">
        <v>157</v>
      </c>
    </row>
    <row r="49" spans="3:12" x14ac:dyDescent="0.25">
      <c r="C49" s="33" t="s">
        <v>158</v>
      </c>
      <c r="K49" s="1" t="s">
        <v>102</v>
      </c>
      <c r="L49" s="1" t="s">
        <v>159</v>
      </c>
    </row>
    <row r="50" spans="3:12" ht="30" x14ac:dyDescent="0.25">
      <c r="C50" s="33" t="s">
        <v>160</v>
      </c>
      <c r="K50" s="1" t="s">
        <v>71</v>
      </c>
      <c r="L50" s="1" t="s">
        <v>161</v>
      </c>
    </row>
    <row r="51" spans="3:12" x14ac:dyDescent="0.25">
      <c r="C51" s="33" t="s">
        <v>162</v>
      </c>
      <c r="K51" s="1" t="s">
        <v>71</v>
      </c>
      <c r="L51" s="1" t="s">
        <v>163</v>
      </c>
    </row>
    <row r="52" spans="3:12" x14ac:dyDescent="0.25">
      <c r="C52" s="33" t="s">
        <v>164</v>
      </c>
      <c r="K52" s="1" t="s">
        <v>106</v>
      </c>
      <c r="L52" s="1" t="s">
        <v>165</v>
      </c>
    </row>
    <row r="53" spans="3:12" x14ac:dyDescent="0.25">
      <c r="C53" s="33" t="s">
        <v>166</v>
      </c>
      <c r="K53" s="1" t="s">
        <v>109</v>
      </c>
      <c r="L53" s="1" t="s">
        <v>167</v>
      </c>
    </row>
    <row r="54" spans="3:12" x14ac:dyDescent="0.25">
      <c r="C54" s="33" t="s">
        <v>168</v>
      </c>
      <c r="K54" s="1" t="s">
        <v>77</v>
      </c>
      <c r="L54" s="1" t="s">
        <v>169</v>
      </c>
    </row>
    <row r="55" spans="3:12" x14ac:dyDescent="0.25">
      <c r="C55" s="33" t="s">
        <v>170</v>
      </c>
    </row>
    <row r="56" spans="3:12" x14ac:dyDescent="0.25">
      <c r="C56" s="33" t="s">
        <v>171</v>
      </c>
    </row>
    <row r="57" spans="3:12" x14ac:dyDescent="0.25">
      <c r="C57" s="33" t="s">
        <v>172</v>
      </c>
    </row>
    <row r="58" spans="3:12" x14ac:dyDescent="0.25">
      <c r="C58" s="33" t="s">
        <v>173</v>
      </c>
    </row>
    <row r="59" spans="3:12" x14ac:dyDescent="0.25">
      <c r="C59" s="33" t="s">
        <v>174</v>
      </c>
    </row>
    <row r="60" spans="3:12" x14ac:dyDescent="0.25">
      <c r="C60" s="33" t="s">
        <v>175</v>
      </c>
    </row>
    <row r="61" spans="3:12" x14ac:dyDescent="0.25">
      <c r="C61" s="33" t="s">
        <v>176</v>
      </c>
    </row>
    <row r="62" spans="3:12" x14ac:dyDescent="0.25">
      <c r="C62" s="33" t="s">
        <v>177</v>
      </c>
    </row>
    <row r="63" spans="3:12" x14ac:dyDescent="0.25">
      <c r="C63" s="33" t="s">
        <v>178</v>
      </c>
    </row>
    <row r="64" spans="3:12" x14ac:dyDescent="0.25">
      <c r="C64" s="33" t="s">
        <v>179</v>
      </c>
    </row>
    <row r="65" spans="3:3" x14ac:dyDescent="0.25">
      <c r="C65" s="33" t="s">
        <v>180</v>
      </c>
    </row>
    <row r="66" spans="3:3" x14ac:dyDescent="0.25">
      <c r="C66" s="33" t="s">
        <v>181</v>
      </c>
    </row>
    <row r="67" spans="3:3" x14ac:dyDescent="0.25">
      <c r="C67" s="33" t="s">
        <v>182</v>
      </c>
    </row>
    <row r="68" spans="3:3" x14ac:dyDescent="0.25">
      <c r="C68" s="33" t="s">
        <v>183</v>
      </c>
    </row>
    <row r="69" spans="3:3" x14ac:dyDescent="0.25">
      <c r="C69" s="33" t="s">
        <v>184</v>
      </c>
    </row>
    <row r="70" spans="3:3" x14ac:dyDescent="0.25">
      <c r="C70" s="33" t="s">
        <v>185</v>
      </c>
    </row>
    <row r="71" spans="3:3" x14ac:dyDescent="0.25">
      <c r="C71" s="33" t="s">
        <v>186</v>
      </c>
    </row>
    <row r="72" spans="3:3" x14ac:dyDescent="0.25">
      <c r="C72" s="33" t="s">
        <v>187</v>
      </c>
    </row>
    <row r="73" spans="3:3" x14ac:dyDescent="0.25">
      <c r="C73" s="33" t="s">
        <v>188</v>
      </c>
    </row>
    <row r="74" spans="3:3" x14ac:dyDescent="0.25">
      <c r="C74" s="33" t="s">
        <v>189</v>
      </c>
    </row>
    <row r="75" spans="3:3" x14ac:dyDescent="0.25">
      <c r="C75" s="33" t="s">
        <v>190</v>
      </c>
    </row>
    <row r="76" spans="3:3" x14ac:dyDescent="0.25">
      <c r="C76" s="33" t="s">
        <v>191</v>
      </c>
    </row>
    <row r="77" spans="3:3" x14ac:dyDescent="0.25">
      <c r="C77" s="33" t="s">
        <v>192</v>
      </c>
    </row>
    <row r="78" spans="3:3" x14ac:dyDescent="0.25">
      <c r="C78" s="33" t="s">
        <v>193</v>
      </c>
    </row>
    <row r="79" spans="3:3" x14ac:dyDescent="0.25">
      <c r="C79" s="33" t="s">
        <v>194</v>
      </c>
    </row>
    <row r="80" spans="3:3" x14ac:dyDescent="0.25">
      <c r="C80" s="33" t="s">
        <v>195</v>
      </c>
    </row>
    <row r="81" spans="3:3" x14ac:dyDescent="0.25">
      <c r="C81" s="33" t="s">
        <v>196</v>
      </c>
    </row>
    <row r="82" spans="3:3" x14ac:dyDescent="0.25">
      <c r="C82" s="33" t="s">
        <v>197</v>
      </c>
    </row>
    <row r="83" spans="3:3" x14ac:dyDescent="0.25">
      <c r="C83" s="33" t="s">
        <v>198</v>
      </c>
    </row>
    <row r="84" spans="3:3" x14ac:dyDescent="0.25">
      <c r="C84" s="33" t="s">
        <v>199</v>
      </c>
    </row>
    <row r="85" spans="3:3" x14ac:dyDescent="0.25">
      <c r="C85" s="33" t="s">
        <v>200</v>
      </c>
    </row>
  </sheetData>
  <sheetProtection algorithmName="SHA-512" hashValue="1e11JPIjnQh0HqNxjjVmBwDqtWkyaSoeaehxM6yLvD/Ja/e6nv5rOB7TRMvz7xvIAzunRzek4OQlIDG/1jUPsg==" saltValue="QpF7FQe5Eevfvhv5sba5Y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73" t="s">
        <v>201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AA1" s="64" t="s">
        <v>202</v>
      </c>
      <c r="AB1" s="64"/>
      <c r="AC1" s="64"/>
      <c r="AD1" s="64"/>
    </row>
    <row r="2" spans="1:30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AA2" s="64"/>
      <c r="AB2" s="64"/>
      <c r="AC2" s="64"/>
      <c r="AD2" s="64"/>
    </row>
    <row r="3" spans="1:30" x14ac:dyDescent="0.25">
      <c r="A3" s="64" t="s">
        <v>203</v>
      </c>
      <c r="B3" s="64"/>
      <c r="C3" s="64"/>
      <c r="D3" s="64" t="s">
        <v>204</v>
      </c>
      <c r="E3" s="64"/>
      <c r="F3" s="64"/>
      <c r="G3" s="64" t="s">
        <v>205</v>
      </c>
      <c r="H3" s="64"/>
      <c r="I3" s="64"/>
      <c r="J3" s="64" t="s">
        <v>206</v>
      </c>
      <c r="K3" s="64"/>
      <c r="L3" s="64"/>
      <c r="AA3" s="10" t="s">
        <v>203</v>
      </c>
      <c r="AB3" s="10" t="s">
        <v>204</v>
      </c>
      <c r="AC3" s="10" t="s">
        <v>205</v>
      </c>
      <c r="AD3" s="10" t="s">
        <v>206</v>
      </c>
    </row>
    <row r="4" spans="1:30" x14ac:dyDescent="0.25">
      <c r="A4" s="10" t="s">
        <v>202</v>
      </c>
      <c r="B4" s="10" t="s">
        <v>207</v>
      </c>
      <c r="C4" s="10" t="s">
        <v>208</v>
      </c>
      <c r="D4" s="37" t="s">
        <v>202</v>
      </c>
      <c r="E4" s="37" t="s">
        <v>207</v>
      </c>
      <c r="F4" s="37" t="s">
        <v>208</v>
      </c>
      <c r="G4" s="37" t="s">
        <v>202</v>
      </c>
      <c r="H4" s="37" t="s">
        <v>207</v>
      </c>
      <c r="I4" s="37" t="s">
        <v>208</v>
      </c>
      <c r="J4" s="37" t="s">
        <v>202</v>
      </c>
      <c r="K4" s="37" t="s">
        <v>207</v>
      </c>
      <c r="L4" s="37" t="s">
        <v>208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180</v>
      </c>
      <c r="H5" s="10">
        <f>SUM('S3 Maquette'!I19:J300)</f>
        <v>120</v>
      </c>
      <c r="I5" s="10">
        <f>SUM('S3 Maquette'!K19:K300)</f>
        <v>0</v>
      </c>
      <c r="J5" s="10">
        <f>SUM(AD4:AD291)</f>
        <v>180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30</v>
      </c>
      <c r="AD5" s="10">
        <f>'S4 Maquette'!I20*1.5</f>
        <v>30</v>
      </c>
    </row>
    <row r="6" spans="1:30" x14ac:dyDescent="0.25">
      <c r="A6" s="64" t="s">
        <v>209</v>
      </c>
      <c r="B6" s="64"/>
      <c r="C6" s="64"/>
      <c r="D6" s="64" t="s">
        <v>209</v>
      </c>
      <c r="E6" s="64"/>
      <c r="F6" s="64"/>
      <c r="G6" s="64" t="s">
        <v>209</v>
      </c>
      <c r="H6" s="64"/>
      <c r="I6" s="64"/>
      <c r="J6" s="64" t="s">
        <v>209</v>
      </c>
      <c r="K6" s="64"/>
      <c r="L6" s="64"/>
      <c r="AA6" s="10">
        <f>'S1 Maquette'!I21*1.5</f>
        <v>0</v>
      </c>
      <c r="AB6" s="10">
        <f>'S2 Maquette'!I21*1.5</f>
        <v>0</v>
      </c>
      <c r="AC6" s="10">
        <f>'S3 Maquette'!I21*1.5</f>
        <v>30</v>
      </c>
      <c r="AD6" s="10">
        <f>'S4 Maquette'!I21*1.5</f>
        <v>30</v>
      </c>
    </row>
    <row r="7" spans="1:30" x14ac:dyDescent="0.25">
      <c r="A7" s="64">
        <f>SUM(A5,B5,C5)</f>
        <v>0</v>
      </c>
      <c r="B7" s="64"/>
      <c r="C7" s="64"/>
      <c r="D7" s="64">
        <f>SUM(D5,E5,F5)</f>
        <v>0</v>
      </c>
      <c r="E7" s="64"/>
      <c r="F7" s="64"/>
      <c r="G7" s="64">
        <f>SUM(G5,H5,I5)</f>
        <v>300</v>
      </c>
      <c r="H7" s="64"/>
      <c r="I7" s="64"/>
      <c r="J7" s="64">
        <f>SUM(J5,K5,L5)</f>
        <v>180</v>
      </c>
      <c r="K7" s="64"/>
      <c r="L7" s="64"/>
      <c r="AA7" s="10">
        <f>'S1 Maquette'!I22*1.5</f>
        <v>0</v>
      </c>
      <c r="AB7" s="10">
        <f>'S2 Maquette'!I22*1.5</f>
        <v>0</v>
      </c>
      <c r="AC7" s="10">
        <f>'S3 Maquette'!I22*1.5</f>
        <v>0</v>
      </c>
      <c r="AD7" s="10">
        <f>'S4 Maquette'!I22*1.5</f>
        <v>0</v>
      </c>
    </row>
    <row r="8" spans="1:30" x14ac:dyDescent="0.25">
      <c r="A8" s="65" t="s">
        <v>209</v>
      </c>
      <c r="B8" s="66"/>
      <c r="C8" s="66"/>
      <c r="D8" s="66"/>
      <c r="E8" s="66"/>
      <c r="F8" s="67"/>
      <c r="G8" s="65" t="s">
        <v>209</v>
      </c>
      <c r="H8" s="66"/>
      <c r="I8" s="66"/>
      <c r="J8" s="66"/>
      <c r="K8" s="66"/>
      <c r="L8" s="67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25">
      <c r="A9" s="68"/>
      <c r="B9" s="69"/>
      <c r="C9" s="69"/>
      <c r="D9" s="69"/>
      <c r="E9" s="69"/>
      <c r="F9" s="70"/>
      <c r="G9" s="68"/>
      <c r="H9" s="69"/>
      <c r="I9" s="69"/>
      <c r="J9" s="69"/>
      <c r="K9" s="69"/>
      <c r="L9" s="70"/>
      <c r="AA9" s="10">
        <f>'S1 Maquette'!I24*1.5</f>
        <v>0</v>
      </c>
      <c r="AB9" s="10">
        <f>'S2 Maquette'!I24*1.5</f>
        <v>0</v>
      </c>
      <c r="AC9" s="10">
        <f>'S3 Maquette'!I24*1.5</f>
        <v>22.5</v>
      </c>
      <c r="AD9" s="10">
        <f>'S4 Maquette'!I24*1.5</f>
        <v>0</v>
      </c>
    </row>
    <row r="10" spans="1:30" x14ac:dyDescent="0.25">
      <c r="A10" s="65">
        <f>SUM(A7,D7)</f>
        <v>0</v>
      </c>
      <c r="B10" s="66"/>
      <c r="C10" s="66"/>
      <c r="D10" s="66"/>
      <c r="E10" s="66"/>
      <c r="F10" s="67"/>
      <c r="G10" s="65">
        <f>SUM(G7,J7)</f>
        <v>480</v>
      </c>
      <c r="H10" s="66"/>
      <c r="I10" s="66"/>
      <c r="J10" s="66"/>
      <c r="K10" s="66"/>
      <c r="L10" s="67"/>
      <c r="AA10" s="10">
        <f>'S1 Maquette'!I25*1.5</f>
        <v>0</v>
      </c>
      <c r="AB10" s="10">
        <f>'S2 Maquette'!I25*1.5</f>
        <v>0</v>
      </c>
      <c r="AC10" s="10">
        <f>'S3 Maquette'!I25*1.5</f>
        <v>15</v>
      </c>
      <c r="AD10" s="10">
        <f>'S4 Maquette'!I25*1.5</f>
        <v>22.5</v>
      </c>
    </row>
    <row r="11" spans="1:30" x14ac:dyDescent="0.25">
      <c r="A11" s="68"/>
      <c r="B11" s="69"/>
      <c r="C11" s="69"/>
      <c r="D11" s="69"/>
      <c r="E11" s="69"/>
      <c r="F11" s="70"/>
      <c r="G11" s="68"/>
      <c r="H11" s="69"/>
      <c r="I11" s="69"/>
      <c r="J11" s="69"/>
      <c r="K11" s="69"/>
      <c r="L11" s="70"/>
      <c r="AA11" s="10">
        <f>'S1 Maquette'!I26*1.5</f>
        <v>0</v>
      </c>
      <c r="AB11" s="10">
        <f>'S2 Maquette'!I26*1.5</f>
        <v>0</v>
      </c>
      <c r="AC11" s="10">
        <f>'S3 Maquette'!I26*1.5</f>
        <v>0</v>
      </c>
      <c r="AD11" s="10">
        <f>'S4 Maquette'!I26*1.5</f>
        <v>15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Maquette'!I27*1.5</f>
        <v>0</v>
      </c>
      <c r="AD12" s="10">
        <f>'S4 Maquette'!I27*1.5</f>
        <v>0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 x14ac:dyDescent="0.25">
      <c r="A14" s="71" t="s">
        <v>210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N14" s="72" t="s">
        <v>211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AA14" s="10">
        <f>'S1 Maquette'!I29*1.5</f>
        <v>0</v>
      </c>
      <c r="AB14" s="10">
        <f>'S2 Maquette'!I29*1.5</f>
        <v>0</v>
      </c>
      <c r="AC14" s="10">
        <f>'S3 Maquette'!I29*1.5</f>
        <v>22.5</v>
      </c>
      <c r="AD14" s="10">
        <f>'S4 Maquette'!I29*1.5</f>
        <v>0</v>
      </c>
    </row>
    <row r="15" spans="1:30" x14ac:dyDescent="0.25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AA15" s="10">
        <f>'S1 Maquette'!I30*1.5</f>
        <v>0</v>
      </c>
      <c r="AB15" s="10">
        <f>'S2 Maquette'!I30*1.5</f>
        <v>0</v>
      </c>
      <c r="AC15" s="10">
        <f>'S3 Maquette'!I30*1.5</f>
        <v>22.5</v>
      </c>
      <c r="AD15" s="10">
        <f>'S4 Maquette'!I30*1.5</f>
        <v>22.5</v>
      </c>
    </row>
    <row r="16" spans="1:30" x14ac:dyDescent="0.25">
      <c r="A16" s="64" t="s">
        <v>203</v>
      </c>
      <c r="B16" s="64"/>
      <c r="C16" s="64"/>
      <c r="D16" s="61" t="s">
        <v>204</v>
      </c>
      <c r="E16" s="62"/>
      <c r="F16" s="63"/>
      <c r="G16" s="64" t="s">
        <v>205</v>
      </c>
      <c r="H16" s="64"/>
      <c r="I16" s="64"/>
      <c r="J16" s="64" t="s">
        <v>206</v>
      </c>
      <c r="K16" s="64"/>
      <c r="L16" s="64"/>
      <c r="N16" s="64" t="s">
        <v>203</v>
      </c>
      <c r="O16" s="64"/>
      <c r="P16" s="64"/>
      <c r="Q16" s="64" t="s">
        <v>204</v>
      </c>
      <c r="R16" s="64"/>
      <c r="S16" s="64"/>
      <c r="T16" s="64" t="s">
        <v>205</v>
      </c>
      <c r="U16" s="64"/>
      <c r="V16" s="64"/>
      <c r="W16" s="64" t="s">
        <v>206</v>
      </c>
      <c r="X16" s="64"/>
      <c r="Y16" s="64"/>
      <c r="AA16" s="10">
        <f>'S1 Maquette'!I31*1.5</f>
        <v>0</v>
      </c>
      <c r="AB16" s="10">
        <f>'S2 Maquette'!I31*1.5</f>
        <v>0</v>
      </c>
      <c r="AC16" s="10">
        <f>'S3 Maquette'!I31*1.5</f>
        <v>22.5</v>
      </c>
      <c r="AD16" s="10">
        <f>'S4 Maquette'!I31*1.5</f>
        <v>22.5</v>
      </c>
    </row>
    <row r="17" spans="1:30" x14ac:dyDescent="0.25">
      <c r="A17" s="10" t="s">
        <v>202</v>
      </c>
      <c r="B17" s="10" t="s">
        <v>207</v>
      </c>
      <c r="C17" s="10" t="s">
        <v>208</v>
      </c>
      <c r="D17" s="10" t="s">
        <v>202</v>
      </c>
      <c r="E17" s="10" t="s">
        <v>207</v>
      </c>
      <c r="F17" s="10" t="s">
        <v>208</v>
      </c>
      <c r="G17" s="10" t="s">
        <v>202</v>
      </c>
      <c r="H17" s="10" t="s">
        <v>207</v>
      </c>
      <c r="I17" s="10" t="s">
        <v>208</v>
      </c>
      <c r="J17" s="10" t="s">
        <v>202</v>
      </c>
      <c r="K17" s="10" t="s">
        <v>207</v>
      </c>
      <c r="L17" s="10" t="s">
        <v>208</v>
      </c>
      <c r="N17" s="10" t="s">
        <v>202</v>
      </c>
      <c r="O17" s="10" t="s">
        <v>207</v>
      </c>
      <c r="P17" s="10" t="s">
        <v>208</v>
      </c>
      <c r="Q17" s="10" t="s">
        <v>202</v>
      </c>
      <c r="R17" s="10" t="s">
        <v>207</v>
      </c>
      <c r="S17" s="10" t="s">
        <v>208</v>
      </c>
      <c r="T17" s="10" t="s">
        <v>202</v>
      </c>
      <c r="U17" s="10" t="s">
        <v>207</v>
      </c>
      <c r="V17" s="10" t="s">
        <v>208</v>
      </c>
      <c r="W17" s="10" t="s">
        <v>202</v>
      </c>
      <c r="X17" s="10" t="s">
        <v>207</v>
      </c>
      <c r="Y17" s="10" t="s">
        <v>208</v>
      </c>
      <c r="AA17" s="10">
        <f>'S1 Maquette'!I32*1.5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22.5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150</v>
      </c>
      <c r="H18" s="10">
        <f t="shared" si="0"/>
        <v>120</v>
      </c>
      <c r="I18" s="10">
        <f t="shared" si="0"/>
        <v>0</v>
      </c>
      <c r="J18" s="10">
        <f t="shared" si="0"/>
        <v>127.5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30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52.5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64" t="s">
        <v>209</v>
      </c>
      <c r="B19" s="64"/>
      <c r="C19" s="64"/>
      <c r="D19" s="64" t="s">
        <v>209</v>
      </c>
      <c r="E19" s="64"/>
      <c r="F19" s="64"/>
      <c r="G19" s="64" t="s">
        <v>209</v>
      </c>
      <c r="H19" s="64"/>
      <c r="I19" s="64"/>
      <c r="J19" s="64" t="s">
        <v>209</v>
      </c>
      <c r="K19" s="64"/>
      <c r="L19" s="64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64">
        <f>SUM(A18,B18,C18)</f>
        <v>0</v>
      </c>
      <c r="B20" s="64"/>
      <c r="C20" s="64"/>
      <c r="D20" s="64">
        <f ca="1">SUM(D18,E18,F18)</f>
        <v>0</v>
      </c>
      <c r="E20" s="64"/>
      <c r="F20" s="64"/>
      <c r="G20" s="64">
        <f>SUM(G18,H18,I18)</f>
        <v>270</v>
      </c>
      <c r="H20" s="64"/>
      <c r="I20" s="64"/>
      <c r="J20" s="64">
        <f>SUM(J18,K18,L18)</f>
        <v>127.5</v>
      </c>
      <c r="K20" s="64"/>
      <c r="L20" s="64"/>
      <c r="AA20" s="10">
        <f>'S1 Maquette'!I35*1.5</f>
        <v>0</v>
      </c>
      <c r="AB20" s="10">
        <f>'S2 Maquette'!I35*1.5</f>
        <v>0</v>
      </c>
      <c r="AC20" s="10">
        <f>'S3 Maquette'!I35*1.5</f>
        <v>15</v>
      </c>
      <c r="AD20" s="10">
        <f>'S4 Maquette'!I35*1.5</f>
        <v>0</v>
      </c>
    </row>
    <row r="21" spans="1:30" ht="29.45" customHeight="1" x14ac:dyDescent="0.25">
      <c r="A21" s="61" t="s">
        <v>209</v>
      </c>
      <c r="B21" s="62"/>
      <c r="C21" s="62"/>
      <c r="D21" s="62"/>
      <c r="E21" s="62"/>
      <c r="F21" s="63"/>
      <c r="G21" s="61" t="s">
        <v>209</v>
      </c>
      <c r="H21" s="62"/>
      <c r="I21" s="62"/>
      <c r="J21" s="62"/>
      <c r="K21" s="62"/>
      <c r="L21" s="63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15</v>
      </c>
    </row>
    <row r="22" spans="1:30" ht="28.9" customHeight="1" x14ac:dyDescent="0.25">
      <c r="A22" s="61">
        <f ca="1">SUM(A20,D20)</f>
        <v>0</v>
      </c>
      <c r="B22" s="62"/>
      <c r="C22" s="62"/>
      <c r="D22" s="62"/>
      <c r="E22" s="62"/>
      <c r="F22" s="63"/>
      <c r="G22" s="61">
        <f>SUM(G20,J20)</f>
        <v>397.5</v>
      </c>
      <c r="H22" s="62"/>
      <c r="I22" s="62"/>
      <c r="J22" s="62"/>
      <c r="K22" s="62"/>
      <c r="L22" s="63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>
    <tabColor rgb="FF92D050"/>
    <pageSetUpPr fitToPage="1"/>
  </sheetPr>
  <dimension ref="A1:FD1182"/>
  <sheetViews>
    <sheetView zoomScale="80" zoomScaleNormal="80" workbookViewId="0">
      <selection activeCell="A10" sqref="A10"/>
    </sheetView>
  </sheetViews>
  <sheetFormatPr baseColWidth="10" defaultColWidth="11.42578125" defaultRowHeight="15" x14ac:dyDescent="0.25"/>
  <cols>
    <col min="1" max="1" width="42.5703125" customWidth="1"/>
    <col min="2" max="2" width="78" customWidth="1"/>
    <col min="3" max="3" width="65" bestFit="1" customWidth="1"/>
    <col min="4" max="4" width="37.140625" customWidth="1"/>
    <col min="5" max="5" width="29.28515625" customWidth="1"/>
  </cols>
  <sheetData>
    <row r="1" spans="1:160" ht="43.15" customHeight="1" x14ac:dyDescent="0.25">
      <c r="A1" s="86" t="s">
        <v>212</v>
      </c>
      <c r="B1" s="86"/>
      <c r="C1" s="86"/>
      <c r="D1" s="86"/>
      <c r="E1" s="8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213</v>
      </c>
      <c r="B2" s="36" t="s">
        <v>49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214</v>
      </c>
      <c r="B3" s="88" t="s">
        <v>73</v>
      </c>
      <c r="C3" s="88"/>
      <c r="D3" s="8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215</v>
      </c>
      <c r="B4" s="10" t="str">
        <f>IFERROR(VLOOKUP(B3,tab_code_dip,2,FALSE),"-")</f>
        <v>DMDPR18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216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217</v>
      </c>
      <c r="B6" s="10" t="s">
        <v>218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 t="s">
        <v>11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3">
      <c r="A11" s="94" t="s">
        <v>219</v>
      </c>
      <c r="B11" s="94"/>
      <c r="C11" s="94"/>
      <c r="D11" s="9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1" t="s">
        <v>220</v>
      </c>
      <c r="B12" s="95" t="s">
        <v>221</v>
      </c>
      <c r="C12" s="95"/>
      <c r="D12" s="9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84" t="s">
        <v>222</v>
      </c>
      <c r="B14" s="84" t="s">
        <v>223</v>
      </c>
      <c r="C14" s="84" t="s">
        <v>224</v>
      </c>
      <c r="D14" s="84" t="s">
        <v>225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85"/>
      <c r="B15" s="85"/>
      <c r="C15" s="85"/>
      <c r="D15" s="8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84">
        <f>Calcul!A10</f>
        <v>0</v>
      </c>
      <c r="B16" s="84">
        <f ca="1">Calcul!A22</f>
        <v>0</v>
      </c>
      <c r="C16" s="84">
        <f>Calcul!G10</f>
        <v>480</v>
      </c>
      <c r="D16" s="84">
        <f>Calcul!G22</f>
        <v>397.5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85"/>
      <c r="B17" s="85"/>
      <c r="C17" s="85"/>
      <c r="D17" s="8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93" t="s">
        <v>226</v>
      </c>
      <c r="B21" s="93"/>
      <c r="C21" s="93"/>
      <c r="D21" s="9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89" t="s">
        <v>228</v>
      </c>
      <c r="B23" s="90"/>
      <c r="C23" s="90"/>
      <c r="D23" s="9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4"/>
      <c r="B24" s="74"/>
      <c r="C24" s="74"/>
      <c r="D24" s="7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4"/>
      <c r="B25" s="74"/>
      <c r="C25" s="74"/>
      <c r="D25" s="7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74"/>
      <c r="B26" s="74"/>
      <c r="C26" s="74"/>
      <c r="D26" s="7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89" t="s">
        <v>229</v>
      </c>
      <c r="B27" s="90"/>
      <c r="C27" s="90"/>
      <c r="D27" s="9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75"/>
      <c r="B28" s="76"/>
      <c r="C28" s="76"/>
      <c r="D28" s="7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78"/>
      <c r="B29" s="79"/>
      <c r="C29" s="79"/>
      <c r="D29" s="8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1"/>
      <c r="B30" s="82"/>
      <c r="C30" s="82"/>
      <c r="D30" s="8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89" t="s">
        <v>230</v>
      </c>
      <c r="B31" s="90"/>
      <c r="C31" s="90"/>
      <c r="D31" s="9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4"/>
      <c r="B32" s="74"/>
      <c r="C32" s="74"/>
      <c r="D32" s="7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4"/>
      <c r="B33" s="74"/>
      <c r="C33" s="74"/>
      <c r="D33" s="7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74"/>
      <c r="B34" s="74"/>
      <c r="C34" s="74"/>
      <c r="D34" s="7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89" t="s">
        <v>231</v>
      </c>
      <c r="B35" s="90"/>
      <c r="C35" s="90"/>
      <c r="D35" s="9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88" t="s">
        <v>344</v>
      </c>
      <c r="B36" s="88"/>
      <c r="C36" s="88"/>
      <c r="D36" s="8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88"/>
      <c r="B37" s="88"/>
      <c r="C37" s="88"/>
      <c r="D37" s="8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88"/>
      <c r="B38" s="88"/>
      <c r="C38" s="88"/>
      <c r="D38" s="8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93" t="s">
        <v>232</v>
      </c>
      <c r="B39" s="93"/>
      <c r="C39" s="93"/>
      <c r="D39" s="9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88" t="s">
        <v>345</v>
      </c>
      <c r="B40" s="88"/>
      <c r="C40" s="88"/>
      <c r="D40" s="8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88"/>
      <c r="B41" s="88"/>
      <c r="C41" s="88"/>
      <c r="D41" s="8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2" t="s">
        <v>233</v>
      </c>
      <c r="B42" s="92"/>
      <c r="C42" s="92"/>
      <c r="D42" s="9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87" t="s">
        <v>234</v>
      </c>
      <c r="B43" s="87"/>
      <c r="C43" s="87"/>
      <c r="D43" s="8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87" t="s">
        <v>235</v>
      </c>
      <c r="B44" s="87"/>
      <c r="C44" s="87"/>
      <c r="D44" s="87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23622047244094491" right="0.23622047244094491" top="0.35433070866141736" bottom="0.35433070866141736" header="0" footer="0"/>
  <pageSetup paperSize="9" scale="41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C21" sqref="C21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25">
      <c r="A7" s="102" t="s">
        <v>236</v>
      </c>
      <c r="B7" s="96" t="str">
        <f>'Fiche Générale'!B2</f>
        <v>LEXSOCIETE</v>
      </c>
      <c r="C7" s="102" t="s">
        <v>237</v>
      </c>
      <c r="D7" s="102"/>
      <c r="E7" s="108" t="str">
        <f>'Fiche Générale'!B3</f>
        <v>Droit privé</v>
      </c>
      <c r="F7" s="96"/>
      <c r="G7" s="102" t="s">
        <v>238</v>
      </c>
      <c r="H7" s="99" t="str">
        <f>'Fiche Générale'!B4</f>
        <v>DMDPR18</v>
      </c>
      <c r="I7" s="99"/>
      <c r="J7" s="99"/>
    </row>
    <row r="8" spans="1:10" ht="18" customHeight="1" x14ac:dyDescent="0.25">
      <c r="A8" s="102"/>
      <c r="B8" s="97"/>
      <c r="C8" s="102"/>
      <c r="D8" s="102"/>
      <c r="E8" s="109"/>
      <c r="F8" s="97"/>
      <c r="G8" s="102"/>
      <c r="H8" s="99"/>
      <c r="I8" s="99"/>
      <c r="J8" s="99"/>
    </row>
    <row r="9" spans="1:10" ht="18" customHeight="1" x14ac:dyDescent="0.25">
      <c r="A9" s="102"/>
      <c r="B9" s="97"/>
      <c r="C9" s="102"/>
      <c r="D9" s="102"/>
      <c r="E9" s="110"/>
      <c r="F9" s="98"/>
      <c r="G9" s="102"/>
      <c r="H9" s="99"/>
      <c r="I9" s="99"/>
      <c r="J9" s="99"/>
    </row>
    <row r="10" spans="1:10" ht="18" customHeight="1" x14ac:dyDescent="0.25">
      <c r="A10" s="102"/>
      <c r="B10" s="97"/>
      <c r="C10" s="107" t="s">
        <v>239</v>
      </c>
      <c r="D10" s="107"/>
      <c r="E10" s="111" t="str">
        <f>'Fiche Générale'!B12</f>
        <v>Droit pénal fondamental</v>
      </c>
      <c r="F10" s="112"/>
      <c r="G10" s="112"/>
      <c r="H10" s="112"/>
      <c r="I10" s="112"/>
      <c r="J10" s="113"/>
    </row>
    <row r="11" spans="1:10" ht="18" customHeight="1" x14ac:dyDescent="0.25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 x14ac:dyDescent="0.25">
      <c r="A13" s="101" t="s">
        <v>240</v>
      </c>
      <c r="B13" s="67" t="s">
        <v>241</v>
      </c>
      <c r="C13" s="101" t="s">
        <v>242</v>
      </c>
      <c r="D13" s="101"/>
      <c r="E13" s="101"/>
      <c r="F13" s="101"/>
      <c r="G13" s="101" t="s">
        <v>243</v>
      </c>
      <c r="H13" s="64">
        <f>Calcul!A7</f>
        <v>0</v>
      </c>
      <c r="I13" s="64"/>
    </row>
    <row r="14" spans="1:10" x14ac:dyDescent="0.25">
      <c r="A14" s="101"/>
      <c r="B14" s="70"/>
      <c r="C14" s="101"/>
      <c r="D14" s="101"/>
      <c r="E14" s="101"/>
      <c r="F14" s="101"/>
      <c r="G14" s="101"/>
      <c r="H14" s="64"/>
      <c r="I14" s="64"/>
    </row>
    <row r="15" spans="1:10" x14ac:dyDescent="0.25">
      <c r="A15" s="101" t="s">
        <v>244</v>
      </c>
      <c r="B15" s="67" t="s">
        <v>203</v>
      </c>
      <c r="C15" s="103" t="s">
        <v>245</v>
      </c>
      <c r="D15" s="104"/>
      <c r="E15" s="101"/>
      <c r="F15" s="101"/>
      <c r="G15" s="101" t="s">
        <v>246</v>
      </c>
      <c r="H15" s="64">
        <f>Calcul!A20</f>
        <v>0</v>
      </c>
      <c r="I15" s="64"/>
    </row>
    <row r="16" spans="1:10" x14ac:dyDescent="0.25">
      <c r="A16" s="101"/>
      <c r="B16" s="70"/>
      <c r="C16" s="105"/>
      <c r="D16" s="106"/>
      <c r="E16" s="101"/>
      <c r="F16" s="101"/>
      <c r="G16" s="101"/>
      <c r="H16" s="64"/>
      <c r="I16" s="64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247</v>
      </c>
      <c r="B18" s="3" t="s">
        <v>248</v>
      </c>
      <c r="C18" s="3" t="s">
        <v>3</v>
      </c>
      <c r="D18" s="3" t="s">
        <v>249</v>
      </c>
      <c r="E18" s="3" t="s">
        <v>6</v>
      </c>
      <c r="F18" s="3" t="s">
        <v>5</v>
      </c>
      <c r="G18" s="3" t="s">
        <v>250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251</v>
      </c>
      <c r="M18" s="3" t="s">
        <v>4</v>
      </c>
      <c r="N18" s="3" t="s">
        <v>252</v>
      </c>
      <c r="O18" s="4" t="s">
        <v>253</v>
      </c>
    </row>
    <row r="19" spans="1:15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121" priority="12">
      <formula>$F1="Fermeture"</formula>
    </cfRule>
    <cfRule type="expression" dxfId="120" priority="13">
      <formula>$F1="Modification"</formula>
    </cfRule>
    <cfRule type="expression" dxfId="119" priority="14">
      <formula>$F1="Création"</formula>
    </cfRule>
  </conditionalFormatting>
  <conditionalFormatting sqref="N1:N999">
    <cfRule type="expression" dxfId="118" priority="9">
      <formula>$M1="Porteuse"</formula>
    </cfRule>
  </conditionalFormatting>
  <conditionalFormatting sqref="A1:A999">
    <cfRule type="expression" dxfId="117" priority="3">
      <formula>$C1="Option"</formula>
    </cfRule>
  </conditionalFormatting>
  <conditionalFormatting sqref="D1:E999">
    <cfRule type="expression" dxfId="116" priority="2">
      <formula>$C1="Option"</formula>
    </cfRule>
  </conditionalFormatting>
  <conditionalFormatting sqref="A1:A999 D1:E999 G1:N999">
    <cfRule type="expression" dxfId="115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00"/>
      <c r="B1" s="100"/>
      <c r="C1" s="100"/>
      <c r="D1" s="100"/>
      <c r="E1" s="100"/>
      <c r="F1" s="100"/>
      <c r="G1" s="100"/>
      <c r="H1" s="100"/>
      <c r="I1" s="100"/>
      <c r="J1" s="38"/>
    </row>
    <row r="2" spans="1:19" x14ac:dyDescent="0.25">
      <c r="A2" s="100"/>
      <c r="B2" s="100"/>
      <c r="C2" s="100"/>
      <c r="D2" s="100"/>
      <c r="E2" s="100"/>
      <c r="F2" s="100"/>
      <c r="G2" s="100"/>
      <c r="H2" s="100"/>
      <c r="I2" s="100"/>
      <c r="J2" s="38"/>
    </row>
    <row r="3" spans="1:19" x14ac:dyDescent="0.25">
      <c r="A3" s="100"/>
      <c r="B3" s="100"/>
      <c r="C3" s="100"/>
      <c r="D3" s="100"/>
      <c r="E3" s="100"/>
      <c r="F3" s="100"/>
      <c r="G3" s="100"/>
      <c r="H3" s="100"/>
      <c r="I3" s="100"/>
      <c r="J3" s="38"/>
    </row>
    <row r="4" spans="1:19" x14ac:dyDescent="0.25">
      <c r="A4" s="100"/>
      <c r="B4" s="100"/>
      <c r="C4" s="100"/>
      <c r="D4" s="100"/>
      <c r="E4" s="100"/>
      <c r="F4" s="100"/>
      <c r="G4" s="100"/>
      <c r="H4" s="100"/>
      <c r="I4" s="100"/>
      <c r="J4" s="38"/>
    </row>
    <row r="5" spans="1:19" x14ac:dyDescent="0.25">
      <c r="A5" s="100"/>
      <c r="B5" s="100"/>
      <c r="C5" s="100"/>
      <c r="D5" s="100"/>
      <c r="E5" s="100"/>
      <c r="F5" s="100"/>
      <c r="G5" s="100"/>
      <c r="H5" s="100"/>
      <c r="I5" s="100"/>
      <c r="J5" s="38"/>
    </row>
    <row r="6" spans="1:19" x14ac:dyDescent="0.25">
      <c r="A6" s="100"/>
      <c r="B6" s="100"/>
      <c r="C6" s="100"/>
      <c r="D6" s="100"/>
      <c r="E6" s="100"/>
      <c r="F6" s="100"/>
      <c r="G6" s="100"/>
      <c r="H6" s="100"/>
      <c r="I6" s="100"/>
      <c r="J6" s="38"/>
    </row>
    <row r="7" spans="1:19" ht="14.45" customHeight="1" x14ac:dyDescent="0.25">
      <c r="A7" s="120" t="s">
        <v>254</v>
      </c>
      <c r="B7" s="119" t="str">
        <f>'Fiche Générale'!B2</f>
        <v>LEXSOCIETE</v>
      </c>
      <c r="C7" s="102" t="s">
        <v>237</v>
      </c>
      <c r="D7" s="102"/>
      <c r="E7" s="117" t="str">
        <f>'Fiche Générale'!B3</f>
        <v>Droit privé</v>
      </c>
      <c r="F7" s="118"/>
      <c r="G7" s="102" t="s">
        <v>255</v>
      </c>
      <c r="H7" s="119" t="str">
        <f>'Fiche Générale'!B4</f>
        <v>DMDPR18</v>
      </c>
      <c r="I7" s="119"/>
      <c r="J7" s="39"/>
      <c r="K7" s="23"/>
    </row>
    <row r="8" spans="1:19" ht="14.45" customHeight="1" x14ac:dyDescent="0.25">
      <c r="A8" s="121"/>
      <c r="B8" s="119"/>
      <c r="C8" s="102"/>
      <c r="D8" s="102"/>
      <c r="E8" s="117"/>
      <c r="F8" s="118"/>
      <c r="G8" s="102"/>
      <c r="H8" s="119"/>
      <c r="I8" s="119"/>
      <c r="J8" s="39"/>
      <c r="K8" s="23"/>
    </row>
    <row r="9" spans="1:19" ht="14.45" customHeight="1" x14ac:dyDescent="0.25">
      <c r="A9" s="121"/>
      <c r="B9" s="119"/>
      <c r="C9" s="102"/>
      <c r="D9" s="102"/>
      <c r="E9" s="117"/>
      <c r="F9" s="118"/>
      <c r="G9" s="102"/>
      <c r="H9" s="119"/>
      <c r="I9" s="119"/>
      <c r="J9" s="39"/>
      <c r="K9" s="23"/>
    </row>
    <row r="10" spans="1:19" ht="14.45" customHeight="1" x14ac:dyDescent="0.25">
      <c r="A10" s="121"/>
      <c r="B10" s="119"/>
      <c r="C10" s="107" t="s">
        <v>239</v>
      </c>
      <c r="D10" s="107"/>
      <c r="E10" s="111" t="str">
        <f>'Fiche Générale'!B12</f>
        <v>Droit pénal fondamental</v>
      </c>
      <c r="F10" s="112"/>
      <c r="G10" s="112"/>
      <c r="H10" s="112"/>
      <c r="I10" s="113"/>
      <c r="J10" s="40"/>
      <c r="K10" s="23"/>
    </row>
    <row r="11" spans="1:19" ht="14.45" customHeight="1" x14ac:dyDescent="0.25">
      <c r="A11" s="122"/>
      <c r="B11" s="119"/>
      <c r="C11" s="107"/>
      <c r="D11" s="107"/>
      <c r="E11" s="114"/>
      <c r="F11" s="115"/>
      <c r="G11" s="115"/>
      <c r="H11" s="115"/>
      <c r="I11" s="116"/>
      <c r="J11" s="40"/>
      <c r="K11" s="23"/>
    </row>
    <row r="12" spans="1:19" x14ac:dyDescent="0.25">
      <c r="C12" s="18"/>
      <c r="I12" s="13"/>
      <c r="J12" s="13"/>
      <c r="M12" s="103" t="s">
        <v>256</v>
      </c>
      <c r="N12" s="104"/>
      <c r="O12" s="135"/>
      <c r="P12" s="103" t="s">
        <v>257</v>
      </c>
      <c r="Q12" s="104"/>
      <c r="R12" s="104"/>
      <c r="S12" s="135"/>
    </row>
    <row r="13" spans="1:19" x14ac:dyDescent="0.25">
      <c r="A13" s="128" t="s">
        <v>240</v>
      </c>
      <c r="B13" s="64" t="str">
        <f>'S1 Maquette'!B13:B14</f>
        <v xml:space="preserve">1ère année </v>
      </c>
      <c r="C13" s="64"/>
      <c r="D13" s="128" t="s">
        <v>258</v>
      </c>
      <c r="E13" s="123">
        <f>'S1 Maquette'!E13:F14</f>
        <v>0</v>
      </c>
      <c r="F13" s="123"/>
      <c r="G13" s="123"/>
      <c r="H13" s="101" t="s">
        <v>259</v>
      </c>
      <c r="I13" s="101"/>
      <c r="J13" s="41"/>
      <c r="M13" s="105"/>
      <c r="N13" s="106"/>
      <c r="O13" s="136"/>
      <c r="P13" s="105"/>
      <c r="Q13" s="106"/>
      <c r="R13" s="106"/>
      <c r="S13" s="136"/>
    </row>
    <row r="14" spans="1:19" x14ac:dyDescent="0.25">
      <c r="A14" s="130"/>
      <c r="B14" s="64"/>
      <c r="C14" s="64"/>
      <c r="D14" s="130"/>
      <c r="E14" s="123"/>
      <c r="F14" s="123"/>
      <c r="G14" s="123"/>
      <c r="H14" s="101"/>
      <c r="I14" s="101"/>
      <c r="J14" s="41"/>
      <c r="M14" s="101" t="s">
        <v>260</v>
      </c>
      <c r="N14" s="103" t="s">
        <v>261</v>
      </c>
      <c r="O14" s="135"/>
      <c r="P14" s="100"/>
      <c r="Q14" s="124"/>
      <c r="R14" s="127"/>
      <c r="S14" s="128"/>
    </row>
    <row r="15" spans="1:19" x14ac:dyDescent="0.25">
      <c r="A15" s="128" t="s">
        <v>262</v>
      </c>
      <c r="B15" s="66" t="str">
        <f>'S1 Maquette'!B15:B16</f>
        <v>Semestre 1</v>
      </c>
      <c r="C15" s="67"/>
      <c r="D15" s="128" t="s">
        <v>263</v>
      </c>
      <c r="E15" s="123">
        <f>'S1 Maquette'!E15:F16</f>
        <v>0</v>
      </c>
      <c r="F15" s="123"/>
      <c r="G15" s="123"/>
      <c r="H15" s="131">
        <f>'Fiche Générale'!B5</f>
        <v>0</v>
      </c>
      <c r="I15" s="132"/>
      <c r="J15" s="42"/>
      <c r="M15" s="101"/>
      <c r="N15" s="137"/>
      <c r="O15" s="138"/>
      <c r="P15" s="100"/>
      <c r="Q15" s="125"/>
      <c r="R15" s="127"/>
      <c r="S15" s="129"/>
    </row>
    <row r="16" spans="1:19" x14ac:dyDescent="0.25">
      <c r="A16" s="130"/>
      <c r="B16" s="69"/>
      <c r="C16" s="70"/>
      <c r="D16" s="130"/>
      <c r="E16" s="123"/>
      <c r="F16" s="123"/>
      <c r="G16" s="123"/>
      <c r="H16" s="133"/>
      <c r="I16" s="134"/>
      <c r="J16" s="42"/>
      <c r="M16" s="101"/>
      <c r="N16" s="137"/>
      <c r="O16" s="138"/>
      <c r="P16" s="100"/>
      <c r="Q16" s="125"/>
      <c r="R16" s="127"/>
      <c r="S16" s="129"/>
    </row>
    <row r="17" spans="1:20" x14ac:dyDescent="0.25">
      <c r="L17" s="19"/>
      <c r="M17" s="101"/>
      <c r="N17" s="105"/>
      <c r="O17" s="136"/>
      <c r="P17" s="100"/>
      <c r="Q17" s="126"/>
      <c r="R17" s="127"/>
      <c r="S17" s="130"/>
    </row>
    <row r="18" spans="1:20" ht="59.45" customHeight="1" x14ac:dyDescent="0.25">
      <c r="A18" s="3" t="s">
        <v>264</v>
      </c>
      <c r="B18" s="43" t="s">
        <v>265</v>
      </c>
      <c r="C18" s="3" t="s">
        <v>5</v>
      </c>
      <c r="D18" s="3" t="s">
        <v>266</v>
      </c>
      <c r="E18" s="3" t="s">
        <v>267</v>
      </c>
      <c r="F18" s="3" t="s">
        <v>268</v>
      </c>
      <c r="G18" s="3" t="s">
        <v>269</v>
      </c>
      <c r="H18" s="3" t="s">
        <v>270</v>
      </c>
      <c r="I18" s="3" t="s">
        <v>271</v>
      </c>
      <c r="J18" s="3" t="s">
        <v>272</v>
      </c>
      <c r="K18" s="3" t="s">
        <v>273</v>
      </c>
      <c r="L18" s="3" t="s">
        <v>274</v>
      </c>
      <c r="M18" s="3" t="s">
        <v>275</v>
      </c>
      <c r="N18" s="3" t="s">
        <v>265</v>
      </c>
      <c r="O18" s="3" t="s">
        <v>276</v>
      </c>
      <c r="P18" s="3" t="s">
        <v>277</v>
      </c>
      <c r="Q18" s="3" t="s">
        <v>265</v>
      </c>
      <c r="R18" s="3" t="s">
        <v>276</v>
      </c>
      <c r="S18" s="4" t="s">
        <v>278</v>
      </c>
      <c r="T18" s="4" t="s">
        <v>279</v>
      </c>
    </row>
    <row r="19" spans="1:20" ht="30.6" customHeight="1" x14ac:dyDescent="0.2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114" priority="14">
      <formula>$D1="Modification MCC"</formula>
    </cfRule>
    <cfRule type="expression" dxfId="113" priority="15">
      <formula>$D1="Modification"</formula>
    </cfRule>
    <cfRule type="expression" dxfId="112" priority="20">
      <formula>$D1="Création"</formula>
    </cfRule>
    <cfRule type="expression" dxfId="111" priority="21">
      <formula>$D1="Fermeture"</formula>
    </cfRule>
  </conditionalFormatting>
  <conditionalFormatting sqref="A1:A17 A301:A999">
    <cfRule type="expression" dxfId="110" priority="9">
      <formula>$C1="Parcours Pédagogique"</formula>
    </cfRule>
    <cfRule type="expression" dxfId="109" priority="10">
      <formula>$C1="BLOC"</formula>
    </cfRule>
    <cfRule type="expression" dxfId="108" priority="11">
      <formula>$C1="OPTION"</formula>
    </cfRule>
  </conditionalFormatting>
  <conditionalFormatting sqref="M1:M999">
    <cfRule type="expression" dxfId="107" priority="8">
      <formula>$K1="CT (Contrôle terminal)"</formula>
    </cfRule>
  </conditionalFormatting>
  <conditionalFormatting sqref="P19:S300">
    <cfRule type="expression" dxfId="106" priority="5">
      <formula>$H$15="Session Unique"</formula>
    </cfRule>
  </conditionalFormatting>
  <conditionalFormatting sqref="A18:S300 T18">
    <cfRule type="expression" dxfId="105" priority="22">
      <formula>$C18="Modification MCC"</formula>
    </cfRule>
    <cfRule type="expression" dxfId="104" priority="23">
      <formula>$C18="Modification"</formula>
    </cfRule>
    <cfRule type="expression" dxfId="103" priority="28">
      <formula>$C18="Création"</formula>
    </cfRule>
    <cfRule type="expression" dxfId="102" priority="30">
      <formula>$C18="Fermeture"</formula>
    </cfRule>
  </conditionalFormatting>
  <conditionalFormatting sqref="L18:L300 M18">
    <cfRule type="expression" dxfId="101" priority="12">
      <formula>$K18="CT (Contrôle terminal)"</formula>
    </cfRule>
  </conditionalFormatting>
  <conditionalFormatting sqref="L18:L300">
    <cfRule type="expression" dxfId="100" priority="13">
      <formula>$K18="CCI (CC Intégral)"</formula>
    </cfRule>
  </conditionalFormatting>
  <conditionalFormatting sqref="J1:J999">
    <cfRule type="expression" dxfId="99" priority="4">
      <formula>$I1="NON"</formula>
    </cfRule>
  </conditionalFormatting>
  <conditionalFormatting sqref="N1:O999">
    <cfRule type="expression" dxfId="98" priority="3">
      <formula>$K1="CCI (CC Intégral)"</formula>
    </cfRule>
  </conditionalFormatting>
  <conditionalFormatting sqref="S1:S999 T18">
    <cfRule type="expression" dxfId="97" priority="2">
      <formula>$P1="CT (Contrôle terminal)"</formula>
    </cfRule>
  </conditionalFormatting>
  <conditionalFormatting sqref="Q1:R999">
    <cfRule type="expression" dxfId="96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25">
      <c r="A7" s="102" t="s">
        <v>236</v>
      </c>
      <c r="B7" s="96" t="str">
        <f>'Fiche Générale'!B2</f>
        <v>LEXSOCIETE</v>
      </c>
      <c r="C7" s="102" t="s">
        <v>237</v>
      </c>
      <c r="D7" s="102"/>
      <c r="E7" s="108" t="str">
        <f>'Fiche Générale'!B3</f>
        <v>Droit privé</v>
      </c>
      <c r="F7" s="96"/>
      <c r="G7" s="102" t="s">
        <v>238</v>
      </c>
      <c r="H7" s="99" t="str">
        <f>'Fiche Générale'!B4</f>
        <v>DMDPR18</v>
      </c>
      <c r="I7" s="99"/>
      <c r="J7" s="99"/>
    </row>
    <row r="8" spans="1:10" ht="18" customHeight="1" x14ac:dyDescent="0.25">
      <c r="A8" s="102"/>
      <c r="B8" s="97"/>
      <c r="C8" s="102"/>
      <c r="D8" s="102"/>
      <c r="E8" s="109"/>
      <c r="F8" s="97"/>
      <c r="G8" s="102"/>
      <c r="H8" s="99"/>
      <c r="I8" s="99"/>
      <c r="J8" s="99"/>
    </row>
    <row r="9" spans="1:10" ht="18" customHeight="1" x14ac:dyDescent="0.25">
      <c r="A9" s="102"/>
      <c r="B9" s="97"/>
      <c r="C9" s="102"/>
      <c r="D9" s="102"/>
      <c r="E9" s="110"/>
      <c r="F9" s="98"/>
      <c r="G9" s="102"/>
      <c r="H9" s="99"/>
      <c r="I9" s="99"/>
      <c r="J9" s="99"/>
    </row>
    <row r="10" spans="1:10" ht="18" customHeight="1" x14ac:dyDescent="0.25">
      <c r="A10" s="102"/>
      <c r="B10" s="97"/>
      <c r="C10" s="107" t="s">
        <v>239</v>
      </c>
      <c r="D10" s="107"/>
      <c r="E10" s="111" t="str">
        <f>'Fiche Générale'!B12</f>
        <v>Droit pénal fondamental</v>
      </c>
      <c r="F10" s="112"/>
      <c r="G10" s="112"/>
      <c r="H10" s="112"/>
      <c r="I10" s="112"/>
      <c r="J10" s="113"/>
    </row>
    <row r="11" spans="1:10" ht="18" customHeight="1" x14ac:dyDescent="0.25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 x14ac:dyDescent="0.25">
      <c r="A13" s="101" t="s">
        <v>240</v>
      </c>
      <c r="B13" s="67" t="str">
        <f>'S1 Maquette'!B13:B14</f>
        <v xml:space="preserve">1ère année </v>
      </c>
      <c r="C13" s="101" t="s">
        <v>242</v>
      </c>
      <c r="D13" s="101"/>
      <c r="E13" s="123">
        <f>'S1 Maquette'!E13:F14</f>
        <v>0</v>
      </c>
      <c r="F13" s="123"/>
      <c r="G13" s="128" t="s">
        <v>243</v>
      </c>
      <c r="H13" s="64">
        <f>Calcul!D7</f>
        <v>0</v>
      </c>
      <c r="I13" s="64"/>
    </row>
    <row r="14" spans="1:10" x14ac:dyDescent="0.25">
      <c r="A14" s="101"/>
      <c r="B14" s="70"/>
      <c r="C14" s="101"/>
      <c r="D14" s="101"/>
      <c r="E14" s="123"/>
      <c r="F14" s="123"/>
      <c r="G14" s="130"/>
      <c r="H14" s="64"/>
      <c r="I14" s="64"/>
    </row>
    <row r="15" spans="1:10" x14ac:dyDescent="0.25">
      <c r="A15" s="101" t="s">
        <v>244</v>
      </c>
      <c r="B15" s="67" t="s">
        <v>204</v>
      </c>
      <c r="C15" s="103" t="s">
        <v>245</v>
      </c>
      <c r="D15" s="104"/>
      <c r="E15" s="101"/>
      <c r="F15" s="101"/>
      <c r="G15" s="128" t="s">
        <v>246</v>
      </c>
      <c r="H15" s="64">
        <f ca="1">Calcul!D20</f>
        <v>0</v>
      </c>
      <c r="I15" s="64"/>
    </row>
    <row r="16" spans="1:10" x14ac:dyDescent="0.25">
      <c r="A16" s="101"/>
      <c r="B16" s="70"/>
      <c r="C16" s="105"/>
      <c r="D16" s="106"/>
      <c r="E16" s="101"/>
      <c r="F16" s="101"/>
      <c r="G16" s="130"/>
      <c r="H16" s="64"/>
      <c r="I16" s="64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247</v>
      </c>
      <c r="B18" s="3" t="s">
        <v>248</v>
      </c>
      <c r="C18" s="3" t="s">
        <v>3</v>
      </c>
      <c r="D18" s="3" t="s">
        <v>249</v>
      </c>
      <c r="E18" s="3" t="s">
        <v>6</v>
      </c>
      <c r="F18" s="3" t="s">
        <v>5</v>
      </c>
      <c r="G18" s="3" t="s">
        <v>250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251</v>
      </c>
      <c r="M18" s="3" t="s">
        <v>4</v>
      </c>
      <c r="N18" s="3" t="s">
        <v>252</v>
      </c>
      <c r="O18" s="4" t="s">
        <v>253</v>
      </c>
    </row>
    <row r="19" spans="1:15" s="18" customFormat="1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999 A12:O12 A10:E10 A11:D11 K10:O11">
    <cfRule type="expression" dxfId="95" priority="4">
      <formula>$F1="Fermeture"</formula>
    </cfRule>
    <cfRule type="expression" dxfId="94" priority="5">
      <formula>$F1="Modification"</formula>
    </cfRule>
    <cfRule type="expression" dxfId="93" priority="6">
      <formula>$F1="Création"</formula>
    </cfRule>
  </conditionalFormatting>
  <conditionalFormatting sqref="N1:N999">
    <cfRule type="expression" dxfId="92" priority="3">
      <formula>$M1="Porteuse"</formula>
    </cfRule>
  </conditionalFormatting>
  <conditionalFormatting sqref="A1:A999 D1:E999 G1:N999">
    <cfRule type="expression" dxfId="91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00"/>
      <c r="B1" s="100"/>
      <c r="C1" s="100"/>
      <c r="D1" s="100"/>
      <c r="E1" s="100"/>
      <c r="F1" s="100"/>
      <c r="G1" s="100"/>
      <c r="H1" s="100"/>
      <c r="I1" s="100"/>
      <c r="J1" s="38"/>
    </row>
    <row r="2" spans="1:19" x14ac:dyDescent="0.25">
      <c r="A2" s="100"/>
      <c r="B2" s="100"/>
      <c r="C2" s="100"/>
      <c r="D2" s="100"/>
      <c r="E2" s="100"/>
      <c r="F2" s="100"/>
      <c r="G2" s="100"/>
      <c r="H2" s="100"/>
      <c r="I2" s="100"/>
      <c r="J2" s="38"/>
    </row>
    <row r="3" spans="1:19" x14ac:dyDescent="0.25">
      <c r="A3" s="100"/>
      <c r="B3" s="100"/>
      <c r="C3" s="100"/>
      <c r="D3" s="100"/>
      <c r="E3" s="100"/>
      <c r="F3" s="100"/>
      <c r="G3" s="100"/>
      <c r="H3" s="100"/>
      <c r="I3" s="100"/>
      <c r="J3" s="38"/>
    </row>
    <row r="4" spans="1:19" x14ac:dyDescent="0.25">
      <c r="A4" s="100"/>
      <c r="B4" s="100"/>
      <c r="C4" s="100"/>
      <c r="D4" s="100"/>
      <c r="E4" s="100"/>
      <c r="F4" s="100"/>
      <c r="G4" s="100"/>
      <c r="H4" s="100"/>
      <c r="I4" s="100"/>
      <c r="J4" s="38"/>
    </row>
    <row r="5" spans="1:19" x14ac:dyDescent="0.25">
      <c r="A5" s="100"/>
      <c r="B5" s="100"/>
      <c r="C5" s="100"/>
      <c r="D5" s="100"/>
      <c r="E5" s="100"/>
      <c r="F5" s="100"/>
      <c r="G5" s="100"/>
      <c r="H5" s="100"/>
      <c r="I5" s="100"/>
      <c r="J5" s="38"/>
    </row>
    <row r="6" spans="1:19" x14ac:dyDescent="0.25">
      <c r="A6" s="100"/>
      <c r="B6" s="100"/>
      <c r="C6" s="100"/>
      <c r="D6" s="100"/>
      <c r="E6" s="100"/>
      <c r="F6" s="100"/>
      <c r="G6" s="100"/>
      <c r="H6" s="100"/>
      <c r="I6" s="100"/>
      <c r="J6" s="38"/>
    </row>
    <row r="7" spans="1:19" ht="14.45" customHeight="1" x14ac:dyDescent="0.25">
      <c r="A7" s="120" t="s">
        <v>254</v>
      </c>
      <c r="B7" s="119" t="str">
        <f>'Fiche Générale'!B2</f>
        <v>LEXSOCIETE</v>
      </c>
      <c r="C7" s="102" t="s">
        <v>237</v>
      </c>
      <c r="D7" s="102"/>
      <c r="E7" s="117" t="str">
        <f>'Fiche Générale'!B3</f>
        <v>Droit privé</v>
      </c>
      <c r="F7" s="118"/>
      <c r="G7" s="102" t="s">
        <v>255</v>
      </c>
      <c r="H7" s="119" t="str">
        <f>'Fiche Générale'!B4</f>
        <v>DMDPR18</v>
      </c>
      <c r="I7" s="119"/>
      <c r="J7" s="39"/>
      <c r="K7" s="23"/>
    </row>
    <row r="8" spans="1:19" ht="14.45" customHeight="1" x14ac:dyDescent="0.25">
      <c r="A8" s="121"/>
      <c r="B8" s="119"/>
      <c r="C8" s="102"/>
      <c r="D8" s="102"/>
      <c r="E8" s="117"/>
      <c r="F8" s="118"/>
      <c r="G8" s="102"/>
      <c r="H8" s="119"/>
      <c r="I8" s="119"/>
      <c r="J8" s="39"/>
      <c r="K8" s="23"/>
    </row>
    <row r="9" spans="1:19" ht="14.45" customHeight="1" x14ac:dyDescent="0.25">
      <c r="A9" s="121"/>
      <c r="B9" s="119"/>
      <c r="C9" s="102"/>
      <c r="D9" s="102"/>
      <c r="E9" s="117"/>
      <c r="F9" s="118"/>
      <c r="G9" s="102"/>
      <c r="H9" s="119"/>
      <c r="I9" s="119"/>
      <c r="J9" s="39"/>
      <c r="K9" s="23"/>
    </row>
    <row r="10" spans="1:19" ht="14.45" customHeight="1" x14ac:dyDescent="0.25">
      <c r="A10" s="121"/>
      <c r="B10" s="119"/>
      <c r="C10" s="107" t="s">
        <v>239</v>
      </c>
      <c r="D10" s="107"/>
      <c r="E10" s="111" t="str">
        <f>'Fiche Générale'!B12</f>
        <v>Droit pénal fondamental</v>
      </c>
      <c r="F10" s="112"/>
      <c r="G10" s="112"/>
      <c r="H10" s="112"/>
      <c r="I10" s="113"/>
      <c r="J10" s="40"/>
      <c r="K10" s="23"/>
    </row>
    <row r="11" spans="1:19" ht="14.45" customHeight="1" x14ac:dyDescent="0.25">
      <c r="A11" s="122"/>
      <c r="B11" s="119"/>
      <c r="C11" s="107"/>
      <c r="D11" s="107"/>
      <c r="E11" s="114"/>
      <c r="F11" s="115"/>
      <c r="G11" s="115"/>
      <c r="H11" s="115"/>
      <c r="I11" s="116"/>
      <c r="J11" s="40"/>
      <c r="K11" s="23"/>
    </row>
    <row r="12" spans="1:19" x14ac:dyDescent="0.25">
      <c r="C12" s="18"/>
      <c r="I12" s="13"/>
      <c r="J12" s="13"/>
      <c r="M12" s="103" t="s">
        <v>256</v>
      </c>
      <c r="N12" s="104"/>
      <c r="O12" s="135"/>
      <c r="P12" s="103" t="s">
        <v>257</v>
      </c>
      <c r="Q12" s="104"/>
      <c r="R12" s="104"/>
      <c r="S12" s="135"/>
    </row>
    <row r="13" spans="1:19" x14ac:dyDescent="0.25">
      <c r="A13" s="128" t="s">
        <v>240</v>
      </c>
      <c r="B13" s="64" t="str">
        <f>'S2 Maquette'!B13:B14</f>
        <v xml:space="preserve">1ère année </v>
      </c>
      <c r="C13" s="64"/>
      <c r="D13" s="128" t="s">
        <v>258</v>
      </c>
      <c r="E13" s="123">
        <f>'S2 Maquette'!E13:F14</f>
        <v>0</v>
      </c>
      <c r="F13" s="123"/>
      <c r="G13" s="123"/>
      <c r="H13" s="101" t="s">
        <v>259</v>
      </c>
      <c r="I13" s="101"/>
      <c r="J13" s="41"/>
      <c r="M13" s="105"/>
      <c r="N13" s="106"/>
      <c r="O13" s="136"/>
      <c r="P13" s="105"/>
      <c r="Q13" s="106"/>
      <c r="R13" s="106"/>
      <c r="S13" s="136"/>
    </row>
    <row r="14" spans="1:19" x14ac:dyDescent="0.25">
      <c r="A14" s="130"/>
      <c r="B14" s="64"/>
      <c r="C14" s="64"/>
      <c r="D14" s="130"/>
      <c r="E14" s="123"/>
      <c r="F14" s="123"/>
      <c r="G14" s="123"/>
      <c r="H14" s="101"/>
      <c r="I14" s="101"/>
      <c r="J14" s="41"/>
      <c r="M14" s="101" t="s">
        <v>260</v>
      </c>
      <c r="N14" s="103" t="s">
        <v>261</v>
      </c>
      <c r="O14" s="135"/>
      <c r="P14" s="100"/>
      <c r="Q14" s="124"/>
      <c r="R14" s="127"/>
      <c r="S14" s="128"/>
    </row>
    <row r="15" spans="1:19" x14ac:dyDescent="0.25">
      <c r="A15" s="128" t="s">
        <v>262</v>
      </c>
      <c r="B15" s="66" t="str">
        <f>'S2 Maquette'!B15:B16</f>
        <v>Semestre 2</v>
      </c>
      <c r="C15" s="67"/>
      <c r="D15" s="128" t="s">
        <v>263</v>
      </c>
      <c r="E15" s="123">
        <f>'S2 Maquette'!E15:F16</f>
        <v>0</v>
      </c>
      <c r="F15" s="123"/>
      <c r="G15" s="123"/>
      <c r="H15" s="131">
        <f>'Fiche Générale'!B5</f>
        <v>0</v>
      </c>
      <c r="I15" s="132"/>
      <c r="J15" s="42"/>
      <c r="M15" s="101"/>
      <c r="N15" s="137"/>
      <c r="O15" s="138"/>
      <c r="P15" s="100"/>
      <c r="Q15" s="125"/>
      <c r="R15" s="127"/>
      <c r="S15" s="129"/>
    </row>
    <row r="16" spans="1:19" x14ac:dyDescent="0.25">
      <c r="A16" s="130"/>
      <c r="B16" s="69"/>
      <c r="C16" s="70"/>
      <c r="D16" s="130"/>
      <c r="E16" s="123"/>
      <c r="F16" s="123"/>
      <c r="G16" s="123"/>
      <c r="H16" s="133"/>
      <c r="I16" s="134"/>
      <c r="J16" s="42"/>
      <c r="M16" s="101"/>
      <c r="N16" s="137"/>
      <c r="O16" s="138"/>
      <c r="P16" s="100"/>
      <c r="Q16" s="125"/>
      <c r="R16" s="127"/>
      <c r="S16" s="129"/>
    </row>
    <row r="17" spans="1:19" x14ac:dyDescent="0.25">
      <c r="L17" s="19"/>
      <c r="M17" s="101"/>
      <c r="N17" s="105"/>
      <c r="O17" s="136"/>
      <c r="P17" s="100"/>
      <c r="Q17" s="126"/>
      <c r="R17" s="127"/>
      <c r="S17" s="130"/>
    </row>
    <row r="18" spans="1:19" ht="59.45" customHeight="1" x14ac:dyDescent="0.25">
      <c r="A18" s="3" t="s">
        <v>264</v>
      </c>
      <c r="B18" s="43" t="s">
        <v>265</v>
      </c>
      <c r="C18" s="3" t="s">
        <v>5</v>
      </c>
      <c r="D18" s="3" t="s">
        <v>266</v>
      </c>
      <c r="E18" s="3" t="s">
        <v>267</v>
      </c>
      <c r="F18" s="3" t="s">
        <v>268</v>
      </c>
      <c r="G18" s="3" t="s">
        <v>269</v>
      </c>
      <c r="H18" s="3" t="s">
        <v>270</v>
      </c>
      <c r="I18" s="3" t="s">
        <v>271</v>
      </c>
      <c r="J18" s="3" t="s">
        <v>280</v>
      </c>
      <c r="K18" s="3" t="s">
        <v>273</v>
      </c>
      <c r="L18" s="3" t="s">
        <v>274</v>
      </c>
      <c r="M18" s="3" t="s">
        <v>275</v>
      </c>
      <c r="N18" s="3" t="s">
        <v>265</v>
      </c>
      <c r="O18" s="3" t="s">
        <v>276</v>
      </c>
      <c r="P18" s="3" t="s">
        <v>277</v>
      </c>
      <c r="Q18" s="3" t="s">
        <v>265</v>
      </c>
      <c r="R18" s="3" t="s">
        <v>276</v>
      </c>
      <c r="S18" s="4" t="s">
        <v>278</v>
      </c>
    </row>
    <row r="19" spans="1:19" ht="30.6" customHeight="1" x14ac:dyDescent="0.25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 x14ac:dyDescent="0.25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25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25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90" priority="12">
      <formula>$D1="Modification MCC"</formula>
    </cfRule>
    <cfRule type="expression" dxfId="89" priority="13">
      <formula>$D1="Modification"</formula>
    </cfRule>
    <cfRule type="expression" dxfId="88" priority="14">
      <formula>$D1="Création"</formula>
    </cfRule>
    <cfRule type="expression" dxfId="87" priority="15">
      <formula>$D1="Fermeture"</formula>
    </cfRule>
  </conditionalFormatting>
  <conditionalFormatting sqref="A1:A17 A301:A999">
    <cfRule type="expression" dxfId="86" priority="7">
      <formula>$C1="Parcours Pédagogique"</formula>
    </cfRule>
    <cfRule type="expression" dxfId="85" priority="8">
      <formula>$C1="BLOC"</formula>
    </cfRule>
    <cfRule type="expression" dxfId="84" priority="9">
      <formula>$C1="OPTION"</formula>
    </cfRule>
  </conditionalFormatting>
  <conditionalFormatting sqref="M1:M999">
    <cfRule type="expression" dxfId="83" priority="6">
      <formula>$K1="CT (Contrôle terminal)"</formula>
    </cfRule>
  </conditionalFormatting>
  <conditionalFormatting sqref="P19:S300">
    <cfRule type="expression" dxfId="82" priority="5">
      <formula>$H$15="Session Unique"</formula>
    </cfRule>
  </conditionalFormatting>
  <conditionalFormatting sqref="A18:S300">
    <cfRule type="expression" dxfId="81" priority="16">
      <formula>$C18="Modification MCC"</formula>
    </cfRule>
    <cfRule type="expression" dxfId="80" priority="17">
      <formula>$C18="Modification"</formula>
    </cfRule>
    <cfRule type="expression" dxfId="79" priority="18">
      <formula>$C18="Création"</formula>
    </cfRule>
    <cfRule type="expression" dxfId="78" priority="19">
      <formula>$C18="Fermeture"</formula>
    </cfRule>
  </conditionalFormatting>
  <conditionalFormatting sqref="L18:L300 M18">
    <cfRule type="expression" dxfId="77" priority="10">
      <formula>$K18="CT (Contrôle terminal)"</formula>
    </cfRule>
  </conditionalFormatting>
  <conditionalFormatting sqref="L18:L300">
    <cfRule type="expression" dxfId="76" priority="11">
      <formula>$K18="CCI (CC Intégral)"</formula>
    </cfRule>
  </conditionalFormatting>
  <conditionalFormatting sqref="J1:J999">
    <cfRule type="expression" dxfId="75" priority="4">
      <formula>$I1="NON"</formula>
    </cfRule>
  </conditionalFormatting>
  <conditionalFormatting sqref="N1:O999">
    <cfRule type="expression" dxfId="74" priority="3">
      <formula>$K1="CCI (CC Intégral)"</formula>
    </cfRule>
  </conditionalFormatting>
  <conditionalFormatting sqref="S1:S999">
    <cfRule type="expression" dxfId="73" priority="2">
      <formula>$P1="CT (Contrôle terminal)"</formula>
    </cfRule>
  </conditionalFormatting>
  <conditionalFormatting sqref="Q1:R999">
    <cfRule type="expression" dxfId="72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tabColor rgb="FF92D050"/>
    <pageSetUpPr fitToPage="1"/>
  </sheetPr>
  <dimension ref="A1:O300"/>
  <sheetViews>
    <sheetView tabSelected="1" zoomScale="75" zoomScaleNormal="75" workbookViewId="0">
      <pane ySplit="18" topLeftCell="A19" activePane="bottomLeft" state="frozen"/>
      <selection pane="bottomLeft" activeCell="A18" sqref="A18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25">
      <c r="A7" s="102" t="s">
        <v>236</v>
      </c>
      <c r="B7" s="96" t="str">
        <f>'Fiche Générale'!B2</f>
        <v>LEXSOCIETE</v>
      </c>
      <c r="C7" s="102" t="s">
        <v>237</v>
      </c>
      <c r="D7" s="102"/>
      <c r="E7" s="108" t="str">
        <f>'Fiche Générale'!B3</f>
        <v>Droit privé</v>
      </c>
      <c r="F7" s="96"/>
      <c r="G7" s="102" t="s">
        <v>238</v>
      </c>
      <c r="H7" s="99" t="str">
        <f>'Fiche Générale'!B4</f>
        <v>DMDPR18</v>
      </c>
      <c r="I7" s="99"/>
      <c r="J7" s="99"/>
    </row>
    <row r="8" spans="1:10" ht="18" customHeight="1" x14ac:dyDescent="0.25">
      <c r="A8" s="102"/>
      <c r="B8" s="97"/>
      <c r="C8" s="102"/>
      <c r="D8" s="102"/>
      <c r="E8" s="109"/>
      <c r="F8" s="97"/>
      <c r="G8" s="102"/>
      <c r="H8" s="99"/>
      <c r="I8" s="99"/>
      <c r="J8" s="99"/>
    </row>
    <row r="9" spans="1:10" ht="18" customHeight="1" x14ac:dyDescent="0.25">
      <c r="A9" s="102"/>
      <c r="B9" s="97"/>
      <c r="C9" s="102"/>
      <c r="D9" s="102"/>
      <c r="E9" s="110"/>
      <c r="F9" s="98"/>
      <c r="G9" s="102"/>
      <c r="H9" s="99"/>
      <c r="I9" s="99"/>
      <c r="J9" s="99"/>
    </row>
    <row r="10" spans="1:10" ht="18" customHeight="1" x14ac:dyDescent="0.25">
      <c r="A10" s="102"/>
      <c r="B10" s="97"/>
      <c r="C10" s="107" t="s">
        <v>239</v>
      </c>
      <c r="D10" s="107"/>
      <c r="E10" s="111" t="str">
        <f>'Fiche Générale'!B12</f>
        <v>Droit pénal fondamental</v>
      </c>
      <c r="F10" s="112"/>
      <c r="G10" s="112"/>
      <c r="H10" s="112"/>
      <c r="I10" s="112"/>
      <c r="J10" s="113"/>
    </row>
    <row r="11" spans="1:10" ht="18" customHeight="1" x14ac:dyDescent="0.25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 x14ac:dyDescent="0.25">
      <c r="A13" s="101" t="s">
        <v>240</v>
      </c>
      <c r="B13" s="67" t="s">
        <v>281</v>
      </c>
      <c r="C13" s="101" t="s">
        <v>242</v>
      </c>
      <c r="D13" s="101"/>
      <c r="E13" s="123">
        <f>'S1 Maquette'!E13:F14</f>
        <v>0</v>
      </c>
      <c r="F13" s="123"/>
      <c r="G13" s="101" t="s">
        <v>243</v>
      </c>
      <c r="H13" s="139">
        <f>Calcul!G7</f>
        <v>300</v>
      </c>
      <c r="I13" s="139"/>
    </row>
    <row r="14" spans="1:10" x14ac:dyDescent="0.25">
      <c r="A14" s="101"/>
      <c r="B14" s="70"/>
      <c r="C14" s="101"/>
      <c r="D14" s="101"/>
      <c r="E14" s="123"/>
      <c r="F14" s="123"/>
      <c r="G14" s="101"/>
      <c r="H14" s="139"/>
      <c r="I14" s="139"/>
    </row>
    <row r="15" spans="1:10" x14ac:dyDescent="0.25">
      <c r="A15" s="101" t="s">
        <v>244</v>
      </c>
      <c r="B15" s="67" t="s">
        <v>205</v>
      </c>
      <c r="C15" s="103" t="s">
        <v>245</v>
      </c>
      <c r="D15" s="104"/>
      <c r="E15" s="101"/>
      <c r="F15" s="101"/>
      <c r="G15" s="101" t="s">
        <v>246</v>
      </c>
      <c r="H15" s="139">
        <f>Calcul!G20</f>
        <v>270</v>
      </c>
      <c r="I15" s="139"/>
    </row>
    <row r="16" spans="1:10" x14ac:dyDescent="0.25">
      <c r="A16" s="101"/>
      <c r="B16" s="70"/>
      <c r="C16" s="105"/>
      <c r="D16" s="106"/>
      <c r="E16" s="101"/>
      <c r="F16" s="101"/>
      <c r="G16" s="101"/>
      <c r="H16" s="139"/>
      <c r="I16" s="13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247</v>
      </c>
      <c r="B18" s="3" t="s">
        <v>248</v>
      </c>
      <c r="C18" s="3" t="s">
        <v>3</v>
      </c>
      <c r="D18" s="3" t="s">
        <v>249</v>
      </c>
      <c r="E18" s="3" t="s">
        <v>6</v>
      </c>
      <c r="F18" s="3" t="s">
        <v>5</v>
      </c>
      <c r="G18" s="3" t="s">
        <v>250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251</v>
      </c>
      <c r="M18" s="3" t="s">
        <v>4</v>
      </c>
      <c r="N18" s="3" t="s">
        <v>252</v>
      </c>
      <c r="O18" s="4" t="s">
        <v>253</v>
      </c>
    </row>
    <row r="19" spans="1:15" s="18" customFormat="1" ht="43.15" customHeight="1" x14ac:dyDescent="0.25">
      <c r="A19" s="7">
        <v>1</v>
      </c>
      <c r="B19" s="5" t="s">
        <v>282</v>
      </c>
      <c r="C19" s="7" t="s">
        <v>12</v>
      </c>
      <c r="D19" s="7">
        <v>6</v>
      </c>
      <c r="E19" s="5" t="s">
        <v>15</v>
      </c>
      <c r="F19" s="5"/>
      <c r="G19" s="5" t="s">
        <v>283</v>
      </c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7" t="s">
        <v>284</v>
      </c>
      <c r="B20" s="5" t="s">
        <v>285</v>
      </c>
      <c r="C20" s="7" t="s">
        <v>21</v>
      </c>
      <c r="D20" s="7"/>
      <c r="E20" s="5"/>
      <c r="F20" s="5"/>
      <c r="G20" s="5" t="s">
        <v>286</v>
      </c>
      <c r="H20" s="7" t="s">
        <v>118</v>
      </c>
      <c r="I20" s="7">
        <v>20</v>
      </c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7" t="s">
        <v>287</v>
      </c>
      <c r="B21" s="5" t="s">
        <v>288</v>
      </c>
      <c r="C21" s="7" t="s">
        <v>21</v>
      </c>
      <c r="D21" s="7"/>
      <c r="E21" s="5"/>
      <c r="F21" s="5"/>
      <c r="G21" s="5" t="s">
        <v>289</v>
      </c>
      <c r="H21" s="7" t="s">
        <v>118</v>
      </c>
      <c r="I21" s="7">
        <v>20</v>
      </c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7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11">
        <v>2</v>
      </c>
      <c r="B23" s="50" t="s">
        <v>338</v>
      </c>
      <c r="C23" s="11" t="s">
        <v>12</v>
      </c>
      <c r="D23" s="11">
        <v>3</v>
      </c>
      <c r="E23" s="6" t="s">
        <v>15</v>
      </c>
      <c r="F23" s="6" t="s">
        <v>14</v>
      </c>
      <c r="G23" s="6"/>
      <c r="H23" s="7"/>
      <c r="I23" s="11"/>
      <c r="J23" s="11"/>
      <c r="K23" s="11"/>
      <c r="L23" s="11"/>
      <c r="M23" s="11"/>
      <c r="N23" s="6"/>
      <c r="O23" s="51" t="s">
        <v>339</v>
      </c>
    </row>
    <row r="24" spans="1:15" ht="43.15" customHeight="1" x14ac:dyDescent="0.25">
      <c r="A24" s="7" t="s">
        <v>291</v>
      </c>
      <c r="B24" s="29" t="s">
        <v>292</v>
      </c>
      <c r="C24" s="7" t="s">
        <v>21</v>
      </c>
      <c r="D24" s="7"/>
      <c r="E24" s="5"/>
      <c r="F24" s="5" t="s">
        <v>14</v>
      </c>
      <c r="G24" s="5"/>
      <c r="H24" s="7" t="s">
        <v>118</v>
      </c>
      <c r="I24" s="7">
        <v>15</v>
      </c>
      <c r="J24" s="7"/>
      <c r="K24" s="7"/>
      <c r="L24" s="7"/>
      <c r="M24" s="7" t="s">
        <v>13</v>
      </c>
      <c r="N24" s="5"/>
      <c r="O24" s="5"/>
    </row>
    <row r="25" spans="1:15" ht="43.15" customHeight="1" x14ac:dyDescent="0.25">
      <c r="A25" s="7" t="s">
        <v>293</v>
      </c>
      <c r="B25" s="29" t="s">
        <v>294</v>
      </c>
      <c r="C25" s="7" t="s">
        <v>21</v>
      </c>
      <c r="D25" s="7"/>
      <c r="E25" s="5"/>
      <c r="F25" s="5"/>
      <c r="G25" s="5" t="s">
        <v>295</v>
      </c>
      <c r="H25" s="7" t="s">
        <v>118</v>
      </c>
      <c r="I25" s="7">
        <v>10</v>
      </c>
      <c r="J25" s="7"/>
      <c r="K25" s="7"/>
      <c r="L25" s="7"/>
      <c r="M25" s="7" t="s">
        <v>22</v>
      </c>
      <c r="N25" s="5" t="s">
        <v>346</v>
      </c>
      <c r="O25" s="5"/>
    </row>
    <row r="26" spans="1:15" ht="43.15" customHeight="1" x14ac:dyDescent="0.25">
      <c r="A26" s="7"/>
      <c r="B26" s="29" t="s">
        <v>296</v>
      </c>
      <c r="C26" s="7" t="s">
        <v>21</v>
      </c>
      <c r="D26" s="7"/>
      <c r="E26" s="5"/>
      <c r="F26" s="5" t="s">
        <v>30</v>
      </c>
      <c r="G26" s="5" t="s">
        <v>297</v>
      </c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7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7">
        <v>3</v>
      </c>
      <c r="B28" s="29" t="s">
        <v>298</v>
      </c>
      <c r="C28" s="7" t="s">
        <v>12</v>
      </c>
      <c r="D28" s="7">
        <v>6</v>
      </c>
      <c r="E28" s="5" t="s">
        <v>15</v>
      </c>
      <c r="F28" s="5"/>
      <c r="G28" s="5" t="s">
        <v>299</v>
      </c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7" t="s">
        <v>300</v>
      </c>
      <c r="B29" s="29" t="s">
        <v>301</v>
      </c>
      <c r="C29" s="7" t="s">
        <v>21</v>
      </c>
      <c r="D29" s="7"/>
      <c r="E29" s="5"/>
      <c r="F29" s="5"/>
      <c r="G29" s="5" t="s">
        <v>302</v>
      </c>
      <c r="H29" s="7" t="s">
        <v>118</v>
      </c>
      <c r="I29" s="7">
        <v>15</v>
      </c>
      <c r="J29" s="7"/>
      <c r="K29" s="7"/>
      <c r="L29" s="7"/>
      <c r="M29" s="7"/>
      <c r="N29" s="5"/>
      <c r="O29" s="5"/>
    </row>
    <row r="30" spans="1:15" ht="43.15" customHeight="1" x14ac:dyDescent="0.25">
      <c r="A30" s="7" t="s">
        <v>303</v>
      </c>
      <c r="B30" s="29" t="s">
        <v>304</v>
      </c>
      <c r="C30" s="7" t="s">
        <v>21</v>
      </c>
      <c r="D30" s="7"/>
      <c r="E30" s="5"/>
      <c r="F30" s="5" t="s">
        <v>14</v>
      </c>
      <c r="G30" s="5"/>
      <c r="H30" s="7" t="s">
        <v>118</v>
      </c>
      <c r="I30" s="7">
        <v>15</v>
      </c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305</v>
      </c>
      <c r="B31" s="29" t="s">
        <v>306</v>
      </c>
      <c r="C31" s="7" t="s">
        <v>21</v>
      </c>
      <c r="D31" s="7"/>
      <c r="E31" s="5"/>
      <c r="F31" s="5" t="s">
        <v>14</v>
      </c>
      <c r="G31" s="5"/>
      <c r="H31" s="7" t="s">
        <v>122</v>
      </c>
      <c r="I31" s="7">
        <v>15</v>
      </c>
      <c r="J31" s="7"/>
      <c r="K31" s="7"/>
      <c r="L31" s="7"/>
      <c r="M31" s="7"/>
      <c r="N31" s="5"/>
      <c r="O31" s="5"/>
    </row>
    <row r="32" spans="1:15" ht="43.15" customHeight="1" x14ac:dyDescent="0.25">
      <c r="A32" s="7"/>
      <c r="B32" s="29" t="s">
        <v>307</v>
      </c>
      <c r="C32" s="7" t="s">
        <v>21</v>
      </c>
      <c r="D32" s="7"/>
      <c r="E32" s="5"/>
      <c r="F32" s="5" t="s">
        <v>30</v>
      </c>
      <c r="G32" s="5" t="s">
        <v>308</v>
      </c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7"/>
      <c r="B33" s="5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>
        <v>4</v>
      </c>
      <c r="B34" s="29" t="s">
        <v>309</v>
      </c>
      <c r="C34" s="7" t="s">
        <v>12</v>
      </c>
      <c r="D34" s="7">
        <v>15</v>
      </c>
      <c r="E34" s="5" t="s">
        <v>15</v>
      </c>
      <c r="F34" s="5" t="s">
        <v>14</v>
      </c>
      <c r="G34" s="164" t="s">
        <v>348</v>
      </c>
      <c r="H34" s="7"/>
      <c r="I34" s="7"/>
      <c r="J34" s="7"/>
      <c r="K34" s="7"/>
      <c r="L34" s="7"/>
      <c r="M34" s="7"/>
      <c r="N34" s="5"/>
      <c r="O34" s="55" t="s">
        <v>340</v>
      </c>
    </row>
    <row r="35" spans="1:15" ht="43.15" customHeight="1" x14ac:dyDescent="0.25">
      <c r="A35" s="7" t="s">
        <v>310</v>
      </c>
      <c r="B35" s="5" t="s">
        <v>311</v>
      </c>
      <c r="C35" s="7" t="s">
        <v>21</v>
      </c>
      <c r="D35" s="7"/>
      <c r="E35" s="5"/>
      <c r="F35" s="5" t="s">
        <v>14</v>
      </c>
      <c r="G35" s="5"/>
      <c r="H35" s="7" t="s">
        <v>118</v>
      </c>
      <c r="I35" s="7">
        <v>10</v>
      </c>
      <c r="J35" s="7"/>
      <c r="K35" s="7"/>
      <c r="L35" s="7"/>
      <c r="M35" s="7" t="s">
        <v>22</v>
      </c>
      <c r="N35" s="5" t="s">
        <v>346</v>
      </c>
      <c r="O35" s="5"/>
    </row>
    <row r="36" spans="1:15" ht="43.15" customHeight="1" x14ac:dyDescent="0.25">
      <c r="A36" s="7" t="s">
        <v>312</v>
      </c>
      <c r="B36" s="29" t="s">
        <v>313</v>
      </c>
      <c r="C36" s="7" t="s">
        <v>21</v>
      </c>
      <c r="D36" s="7"/>
      <c r="E36" s="5"/>
      <c r="F36" s="5" t="s">
        <v>14</v>
      </c>
      <c r="G36" s="5"/>
      <c r="H36" s="7" t="s">
        <v>118</v>
      </c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7"/>
      <c r="B37" s="29" t="s">
        <v>314</v>
      </c>
      <c r="C37" s="7" t="s">
        <v>21</v>
      </c>
      <c r="D37" s="7"/>
      <c r="E37" s="5"/>
      <c r="F37" s="5" t="s">
        <v>30</v>
      </c>
      <c r="G37" s="5" t="s">
        <v>315</v>
      </c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5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12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25">
      <c r="A44" s="12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25">
      <c r="A45" s="12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25">
      <c r="A46" s="12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25">
      <c r="A47" s="12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25">
      <c r="A48" s="12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25">
      <c r="A49" s="12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25">
      <c r="A50" s="12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25">
      <c r="A51" s="14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25">
      <c r="A52" s="12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25">
      <c r="A53" s="12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25">
      <c r="A54" s="12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25">
      <c r="A55" s="12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25">
      <c r="A56" s="12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25">
      <c r="A57" s="12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25">
      <c r="A58" s="12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25">
      <c r="A59" s="12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25">
      <c r="A60" s="12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33 A35:O999 A34:F34 H34:N34">
    <cfRule type="expression" dxfId="71" priority="11">
      <formula>$F1="Fermeture"</formula>
    </cfRule>
    <cfRule type="expression" dxfId="70" priority="12">
      <formula>$F1="Modification"</formula>
    </cfRule>
    <cfRule type="expression" dxfId="69" priority="13">
      <formula>$F1="Création"</formula>
    </cfRule>
  </conditionalFormatting>
  <conditionalFormatting sqref="N1:N999">
    <cfRule type="expression" dxfId="68" priority="10">
      <formula>$M1="Porteuse"</formula>
    </cfRule>
  </conditionalFormatting>
  <conditionalFormatting sqref="A1:A999 D1:E999 G1:N33 G35:N999 H34:N34">
    <cfRule type="expression" dxfId="67" priority="8">
      <formula>$C1="Option"</formula>
    </cfRule>
  </conditionalFormatting>
  <conditionalFormatting sqref="G34">
    <cfRule type="expression" dxfId="13" priority="5">
      <formula>$F34="Fermeture"</formula>
    </cfRule>
    <cfRule type="expression" dxfId="12" priority="6">
      <formula>$F34="Modification"</formula>
    </cfRule>
    <cfRule type="expression" dxfId="11" priority="7">
      <formula>$F34="Création"</formula>
    </cfRule>
  </conditionalFormatting>
  <conditionalFormatting sqref="G34">
    <cfRule type="expression" dxfId="10" priority="4">
      <formula>$C34="Option"</formula>
    </cfRule>
  </conditionalFormatting>
  <conditionalFormatting sqref="O34">
    <cfRule type="expression" dxfId="9" priority="1">
      <formula>$F34="Fermeture"</formula>
    </cfRule>
    <cfRule type="expression" dxfId="8" priority="2">
      <formula>$F34="Modification"</formula>
    </cfRule>
    <cfRule type="expression" dxfId="7" priority="3">
      <formula>$F34="Création"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25" right="0.25" top="0.75" bottom="0.75" header="0.3" footer="0.3"/>
  <pageSetup paperSize="8" scale="50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>
    <tabColor rgb="FF00B0F0"/>
    <pageSetUpPr fitToPage="1"/>
  </sheetPr>
  <dimension ref="A1:T300"/>
  <sheetViews>
    <sheetView zoomScale="75" zoomScaleNormal="75" workbookViewId="0">
      <pane ySplit="18" topLeftCell="A19" activePane="bottomLeft" state="frozen"/>
      <selection activeCell="D25" sqref="D25"/>
      <selection pane="bottomLeft" sqref="A1:I6"/>
    </sheetView>
  </sheetViews>
  <sheetFormatPr baseColWidth="10" defaultColWidth="11.42578125" defaultRowHeight="15" x14ac:dyDescent="0.25"/>
  <cols>
    <col min="1" max="1" width="39" style="52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00"/>
      <c r="B1" s="100"/>
      <c r="C1" s="100"/>
      <c r="D1" s="100"/>
      <c r="E1" s="100"/>
      <c r="F1" s="100"/>
      <c r="G1" s="100"/>
      <c r="H1" s="100"/>
      <c r="I1" s="100"/>
      <c r="J1" s="38"/>
    </row>
    <row r="2" spans="1:19" x14ac:dyDescent="0.25">
      <c r="A2" s="100"/>
      <c r="B2" s="100"/>
      <c r="C2" s="100"/>
      <c r="D2" s="100"/>
      <c r="E2" s="100"/>
      <c r="F2" s="100"/>
      <c r="G2" s="100"/>
      <c r="H2" s="100"/>
      <c r="I2" s="100"/>
      <c r="J2" s="38"/>
    </row>
    <row r="3" spans="1:19" x14ac:dyDescent="0.25">
      <c r="A3" s="100"/>
      <c r="B3" s="100"/>
      <c r="C3" s="100"/>
      <c r="D3" s="100"/>
      <c r="E3" s="100"/>
      <c r="F3" s="100"/>
      <c r="G3" s="100"/>
      <c r="H3" s="100"/>
      <c r="I3" s="100"/>
      <c r="J3" s="38"/>
    </row>
    <row r="4" spans="1:19" x14ac:dyDescent="0.25">
      <c r="A4" s="100"/>
      <c r="B4" s="100"/>
      <c r="C4" s="100"/>
      <c r="D4" s="100"/>
      <c r="E4" s="100"/>
      <c r="F4" s="100"/>
      <c r="G4" s="100"/>
      <c r="H4" s="100"/>
      <c r="I4" s="100"/>
      <c r="J4" s="38"/>
    </row>
    <row r="5" spans="1:19" x14ac:dyDescent="0.25">
      <c r="A5" s="100"/>
      <c r="B5" s="100"/>
      <c r="C5" s="100"/>
      <c r="D5" s="100"/>
      <c r="E5" s="100"/>
      <c r="F5" s="100"/>
      <c r="G5" s="100"/>
      <c r="H5" s="100"/>
      <c r="I5" s="100"/>
      <c r="J5" s="38"/>
    </row>
    <row r="6" spans="1:19" x14ac:dyDescent="0.25">
      <c r="A6" s="100"/>
      <c r="B6" s="100"/>
      <c r="C6" s="100"/>
      <c r="D6" s="100"/>
      <c r="E6" s="100"/>
      <c r="F6" s="100"/>
      <c r="G6" s="100"/>
      <c r="H6" s="100"/>
      <c r="I6" s="100"/>
      <c r="J6" s="38"/>
    </row>
    <row r="7" spans="1:19" ht="14.45" customHeight="1" x14ac:dyDescent="0.25">
      <c r="A7" s="140" t="s">
        <v>254</v>
      </c>
      <c r="B7" s="119" t="str">
        <f>'Fiche Générale'!B2</f>
        <v>LEXSOCIETE</v>
      </c>
      <c r="C7" s="102" t="s">
        <v>237</v>
      </c>
      <c r="D7" s="102"/>
      <c r="E7" s="117" t="str">
        <f>'Fiche Générale'!B3</f>
        <v>Droit privé</v>
      </c>
      <c r="F7" s="118"/>
      <c r="G7" s="102" t="s">
        <v>255</v>
      </c>
      <c r="H7" s="119" t="str">
        <f>'Fiche Générale'!B4</f>
        <v>DMDPR18</v>
      </c>
      <c r="I7" s="119"/>
      <c r="J7" s="39"/>
      <c r="K7" s="23"/>
    </row>
    <row r="8" spans="1:19" ht="14.45" customHeight="1" x14ac:dyDescent="0.25">
      <c r="A8" s="141"/>
      <c r="B8" s="119"/>
      <c r="C8" s="102"/>
      <c r="D8" s="102"/>
      <c r="E8" s="117"/>
      <c r="F8" s="118"/>
      <c r="G8" s="102"/>
      <c r="H8" s="119"/>
      <c r="I8" s="119"/>
      <c r="J8" s="39"/>
      <c r="K8" s="23"/>
    </row>
    <row r="9" spans="1:19" ht="14.45" customHeight="1" x14ac:dyDescent="0.25">
      <c r="A9" s="141"/>
      <c r="B9" s="119"/>
      <c r="C9" s="102"/>
      <c r="D9" s="102"/>
      <c r="E9" s="117"/>
      <c r="F9" s="118"/>
      <c r="G9" s="102"/>
      <c r="H9" s="119"/>
      <c r="I9" s="119"/>
      <c r="J9" s="39"/>
      <c r="K9" s="23"/>
    </row>
    <row r="10" spans="1:19" ht="14.45" customHeight="1" x14ac:dyDescent="0.25">
      <c r="A10" s="141"/>
      <c r="B10" s="119"/>
      <c r="C10" s="107" t="s">
        <v>239</v>
      </c>
      <c r="D10" s="107"/>
      <c r="E10" s="111" t="str">
        <f>'Fiche Générale'!B12</f>
        <v>Droit pénal fondamental</v>
      </c>
      <c r="F10" s="112"/>
      <c r="G10" s="112"/>
      <c r="H10" s="112"/>
      <c r="I10" s="113"/>
      <c r="J10" s="40"/>
      <c r="K10" s="23"/>
    </row>
    <row r="11" spans="1:19" ht="14.45" customHeight="1" x14ac:dyDescent="0.25">
      <c r="A11" s="142"/>
      <c r="B11" s="119"/>
      <c r="C11" s="107"/>
      <c r="D11" s="107"/>
      <c r="E11" s="114"/>
      <c r="F11" s="115"/>
      <c r="G11" s="115"/>
      <c r="H11" s="115"/>
      <c r="I11" s="116"/>
      <c r="J11" s="40"/>
      <c r="K11" s="23"/>
    </row>
    <row r="12" spans="1:19" x14ac:dyDescent="0.25">
      <c r="C12" s="18"/>
      <c r="I12" s="13"/>
      <c r="J12" s="13"/>
      <c r="M12" s="103" t="s">
        <v>256</v>
      </c>
      <c r="N12" s="104"/>
      <c r="O12" s="135"/>
      <c r="P12" s="143" t="s">
        <v>257</v>
      </c>
      <c r="Q12" s="144"/>
      <c r="R12" s="144"/>
      <c r="S12" s="145"/>
    </row>
    <row r="13" spans="1:19" x14ac:dyDescent="0.25">
      <c r="A13" s="149" t="s">
        <v>240</v>
      </c>
      <c r="B13" s="64" t="str">
        <f>'S3 Maquette'!B13:B14</f>
        <v>2ème Année</v>
      </c>
      <c r="C13" s="64"/>
      <c r="D13" s="128" t="s">
        <v>258</v>
      </c>
      <c r="E13" s="123">
        <f>'S3 Maquette'!E13:F14</f>
        <v>0</v>
      </c>
      <c r="F13" s="123"/>
      <c r="G13" s="123"/>
      <c r="H13" s="101" t="s">
        <v>341</v>
      </c>
      <c r="I13" s="101"/>
      <c r="J13" s="41"/>
      <c r="M13" s="105"/>
      <c r="N13" s="106"/>
      <c r="O13" s="136"/>
      <c r="P13" s="146"/>
      <c r="Q13" s="147"/>
      <c r="R13" s="147"/>
      <c r="S13" s="148"/>
    </row>
    <row r="14" spans="1:19" x14ac:dyDescent="0.25">
      <c r="A14" s="150"/>
      <c r="B14" s="64"/>
      <c r="C14" s="64"/>
      <c r="D14" s="130"/>
      <c r="E14" s="123"/>
      <c r="F14" s="123"/>
      <c r="G14" s="123"/>
      <c r="H14" s="101"/>
      <c r="I14" s="101"/>
      <c r="J14" s="41"/>
      <c r="M14" s="101" t="s">
        <v>260</v>
      </c>
      <c r="N14" s="103" t="s">
        <v>261</v>
      </c>
      <c r="O14" s="135"/>
      <c r="P14" s="151"/>
      <c r="Q14" s="152"/>
      <c r="R14" s="155"/>
      <c r="S14" s="156"/>
    </row>
    <row r="15" spans="1:19" x14ac:dyDescent="0.25">
      <c r="A15" s="149" t="s">
        <v>262</v>
      </c>
      <c r="B15" s="66" t="str">
        <f>'S3 Maquette'!B15:B16</f>
        <v>Semestre 3</v>
      </c>
      <c r="C15" s="67"/>
      <c r="D15" s="128" t="s">
        <v>263</v>
      </c>
      <c r="E15" s="123">
        <f>'S3 Maquette'!E15:F16</f>
        <v>0</v>
      </c>
      <c r="F15" s="123"/>
      <c r="G15" s="123"/>
      <c r="H15" s="131">
        <f>'Fiche Générale'!B5</f>
        <v>0</v>
      </c>
      <c r="I15" s="132"/>
      <c r="J15" s="42"/>
      <c r="M15" s="101"/>
      <c r="N15" s="137"/>
      <c r="O15" s="138"/>
      <c r="P15" s="151"/>
      <c r="Q15" s="153"/>
      <c r="R15" s="155"/>
      <c r="S15" s="157"/>
    </row>
    <row r="16" spans="1:19" x14ac:dyDescent="0.25">
      <c r="A16" s="150"/>
      <c r="B16" s="69"/>
      <c r="C16" s="70"/>
      <c r="D16" s="130"/>
      <c r="E16" s="123"/>
      <c r="F16" s="123"/>
      <c r="G16" s="123"/>
      <c r="H16" s="133"/>
      <c r="I16" s="134"/>
      <c r="J16" s="42"/>
      <c r="M16" s="101"/>
      <c r="N16" s="137"/>
      <c r="O16" s="138"/>
      <c r="P16" s="151"/>
      <c r="Q16" s="153"/>
      <c r="R16" s="155"/>
      <c r="S16" s="157"/>
    </row>
    <row r="17" spans="1:20" x14ac:dyDescent="0.25">
      <c r="L17" s="19"/>
      <c r="M17" s="101"/>
      <c r="N17" s="105"/>
      <c r="O17" s="136"/>
      <c r="P17" s="151"/>
      <c r="Q17" s="154"/>
      <c r="R17" s="155"/>
      <c r="S17" s="158"/>
    </row>
    <row r="18" spans="1:20" ht="59.45" customHeight="1" x14ac:dyDescent="0.25">
      <c r="A18" s="53" t="s">
        <v>264</v>
      </c>
      <c r="B18" s="43" t="s">
        <v>265</v>
      </c>
      <c r="C18" s="3" t="s">
        <v>5</v>
      </c>
      <c r="D18" s="3" t="s">
        <v>266</v>
      </c>
      <c r="E18" s="3" t="s">
        <v>267</v>
      </c>
      <c r="F18" s="3" t="s">
        <v>268</v>
      </c>
      <c r="G18" s="3" t="s">
        <v>269</v>
      </c>
      <c r="H18" s="3" t="s">
        <v>270</v>
      </c>
      <c r="I18" s="3" t="s">
        <v>271</v>
      </c>
      <c r="J18" s="3" t="s">
        <v>272</v>
      </c>
      <c r="K18" s="3" t="s">
        <v>273</v>
      </c>
      <c r="L18" s="3" t="s">
        <v>274</v>
      </c>
      <c r="M18" s="3" t="s">
        <v>275</v>
      </c>
      <c r="N18" s="3" t="s">
        <v>265</v>
      </c>
      <c r="O18" s="3" t="s">
        <v>276</v>
      </c>
      <c r="P18" s="56" t="s">
        <v>277</v>
      </c>
      <c r="Q18" s="56" t="s">
        <v>265</v>
      </c>
      <c r="R18" s="56" t="s">
        <v>276</v>
      </c>
      <c r="S18" s="57" t="s">
        <v>278</v>
      </c>
      <c r="T18" s="4" t="s">
        <v>279</v>
      </c>
    </row>
    <row r="19" spans="1:20" ht="30.6" customHeight="1" x14ac:dyDescent="0.25">
      <c r="A19" s="54" t="str">
        <f>'S3 Maquette'!B19</f>
        <v>Enseignements fondamentaux</v>
      </c>
      <c r="B19" s="47" t="str">
        <f>'S3 Maquette'!C19</f>
        <v>UE</v>
      </c>
      <c r="C19" s="46">
        <f>'S3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58"/>
      <c r="Q19" s="58"/>
      <c r="R19" s="58"/>
      <c r="S19" s="59"/>
      <c r="T19" s="1"/>
    </row>
    <row r="20" spans="1:20" ht="30.6" customHeight="1" x14ac:dyDescent="0.25">
      <c r="A20" s="54" t="str">
        <f>'S3 Maquette'!B20</f>
        <v>Droit pénal général 1</v>
      </c>
      <c r="B20" s="47" t="str">
        <f>'S3 Maquette'!C20</f>
        <v>ECUE</v>
      </c>
      <c r="C20" s="46">
        <f>'S3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58"/>
      <c r="Q20" s="58"/>
      <c r="R20" s="58"/>
      <c r="S20" s="59"/>
      <c r="T20" s="1"/>
    </row>
    <row r="21" spans="1:20" ht="30.6" customHeight="1" x14ac:dyDescent="0.25">
      <c r="A21" s="54" t="str">
        <f>'S3 Maquette'!B21</f>
        <v>Droit pénal spécial</v>
      </c>
      <c r="B21" s="47" t="str">
        <f>'S3 Maquette'!C21</f>
        <v>ECUE</v>
      </c>
      <c r="C21" s="46">
        <f>'S3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58"/>
      <c r="Q21" s="58"/>
      <c r="R21" s="58"/>
      <c r="S21" s="59"/>
      <c r="T21" s="1"/>
    </row>
    <row r="22" spans="1:20" ht="30.6" customHeight="1" x14ac:dyDescent="0.25">
      <c r="A22" s="54">
        <f>'S3 Maquette'!B22</f>
        <v>0</v>
      </c>
      <c r="B22" s="47">
        <f>'S3 Maquette'!C22</f>
        <v>0</v>
      </c>
      <c r="C22" s="46">
        <f>'S3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58"/>
      <c r="Q22" s="58"/>
      <c r="R22" s="58"/>
      <c r="S22" s="59"/>
      <c r="T22" s="1"/>
    </row>
    <row r="23" spans="1:20" ht="30.6" customHeight="1" x14ac:dyDescent="0.25">
      <c r="A23" s="54" t="str">
        <f>'S3 Maquette'!B23</f>
        <v>Enseignements d'ouverture</v>
      </c>
      <c r="B23" s="47" t="str">
        <f>'S3 Maquette'!C23</f>
        <v>UE</v>
      </c>
      <c r="C23" s="46" t="str">
        <f>'S3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58"/>
      <c r="Q23" s="58"/>
      <c r="R23" s="58"/>
      <c r="S23" s="59"/>
      <c r="T23" s="1"/>
    </row>
    <row r="24" spans="1:20" ht="30.6" customHeight="1" x14ac:dyDescent="0.25">
      <c r="A24" s="54" t="str">
        <f>'S3 Maquette'!B24</f>
        <v>Culture juridique générale</v>
      </c>
      <c r="B24" s="47" t="str">
        <f>'S3 Maquette'!C24</f>
        <v>ECUE</v>
      </c>
      <c r="C24" s="46" t="str">
        <f>'S3 Maquette'!F24</f>
        <v>Création</v>
      </c>
      <c r="D24" s="7"/>
      <c r="E24" s="49" t="s">
        <v>342</v>
      </c>
      <c r="F24" s="49" t="s">
        <v>342</v>
      </c>
      <c r="G24" s="48" t="s">
        <v>342</v>
      </c>
      <c r="H24" s="48" t="s">
        <v>342</v>
      </c>
      <c r="I24" s="48" t="s">
        <v>342</v>
      </c>
      <c r="J24" s="44"/>
      <c r="K24" s="44"/>
      <c r="L24" s="44"/>
      <c r="M24" s="44"/>
      <c r="N24" s="44"/>
      <c r="O24" s="44"/>
      <c r="P24" s="58"/>
      <c r="Q24" s="58"/>
      <c r="R24" s="58"/>
      <c r="S24" s="59"/>
      <c r="T24" s="1"/>
    </row>
    <row r="25" spans="1:20" ht="30.6" customHeight="1" x14ac:dyDescent="0.25">
      <c r="A25" s="54" t="str">
        <f>'S3 Maquette'!B25</f>
        <v>Protection des données personnelles</v>
      </c>
      <c r="B25" s="47" t="str">
        <f>'S3 Maquette'!C25</f>
        <v>ECUE</v>
      </c>
      <c r="C25" s="46">
        <f>'S3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58"/>
      <c r="Q25" s="58"/>
      <c r="R25" s="58"/>
      <c r="S25" s="59"/>
      <c r="T25" s="1"/>
    </row>
    <row r="26" spans="1:20" ht="30.6" customHeight="1" x14ac:dyDescent="0.25">
      <c r="A26" s="54" t="str">
        <f>'S3 Maquette'!B26</f>
        <v>Droit monégasque 1</v>
      </c>
      <c r="B26" s="47" t="str">
        <f>'S3 Maquette'!C26</f>
        <v>ECUE</v>
      </c>
      <c r="C26" s="46" t="str">
        <f>'S3 Maquette'!F26</f>
        <v>Fermeture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58"/>
      <c r="Q26" s="58"/>
      <c r="R26" s="58"/>
      <c r="S26" s="59"/>
      <c r="T26" s="1"/>
    </row>
    <row r="27" spans="1:20" ht="30.6" customHeight="1" x14ac:dyDescent="0.25">
      <c r="A27" s="54">
        <f>'S3 Maquette'!B27</f>
        <v>0</v>
      </c>
      <c r="B27" s="47">
        <f>'S3 Maquette'!C27</f>
        <v>0</v>
      </c>
      <c r="C27" s="46">
        <f>'S3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58"/>
      <c r="Q27" s="58"/>
      <c r="R27" s="58"/>
      <c r="S27" s="59"/>
      <c r="T27" s="1"/>
    </row>
    <row r="28" spans="1:20" ht="30.6" customHeight="1" x14ac:dyDescent="0.25">
      <c r="A28" s="54" t="str">
        <f>'S3 Maquette'!B28</f>
        <v>Enseignements complémentaires</v>
      </c>
      <c r="B28" s="47" t="str">
        <f>'S3 Maquette'!C28</f>
        <v>UE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58"/>
      <c r="Q28" s="58"/>
      <c r="R28" s="58"/>
      <c r="S28" s="59"/>
      <c r="T28" s="1"/>
    </row>
    <row r="29" spans="1:20" ht="30.6" customHeight="1" x14ac:dyDescent="0.25">
      <c r="A29" s="54" t="str">
        <f>'S3 Maquette'!B29</f>
        <v>Droit pénal international</v>
      </c>
      <c r="B29" s="47" t="str">
        <f>'S3 Maquette'!C29</f>
        <v>ECUE</v>
      </c>
      <c r="C29" s="46">
        <f>'S3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58"/>
      <c r="Q29" s="58"/>
      <c r="R29" s="58"/>
      <c r="S29" s="59"/>
      <c r="T29" s="1"/>
    </row>
    <row r="30" spans="1:20" ht="30.6" customHeight="1" x14ac:dyDescent="0.25">
      <c r="A30" s="54" t="str">
        <f>'S3 Maquette'!B30</f>
        <v>Enquêtes judiciaires</v>
      </c>
      <c r="B30" s="47" t="str">
        <f>'S3 Maquette'!C30</f>
        <v>ECUE</v>
      </c>
      <c r="C30" s="46" t="str">
        <f>'S3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58"/>
      <c r="Q30" s="58"/>
      <c r="R30" s="58"/>
      <c r="S30" s="59"/>
      <c r="T30" s="1"/>
    </row>
    <row r="31" spans="1:20" ht="30.6" customHeight="1" x14ac:dyDescent="0.25">
      <c r="A31" s="54" t="str">
        <f>'S3 Maquette'!B31</f>
        <v>Histoire du crime</v>
      </c>
      <c r="B31" s="47" t="str">
        <f>'S3 Maquette'!C31</f>
        <v>ECUE</v>
      </c>
      <c r="C31" s="46" t="str">
        <f>'S3 Maquette'!F31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58"/>
      <c r="Q31" s="58"/>
      <c r="R31" s="58"/>
      <c r="S31" s="59"/>
      <c r="T31" s="1"/>
    </row>
    <row r="32" spans="1:20" ht="30.6" customHeight="1" x14ac:dyDescent="0.25">
      <c r="A32" s="54" t="str">
        <f>'S3 Maquette'!B32</f>
        <v>Procédure pénale</v>
      </c>
      <c r="B32" s="47" t="str">
        <f>'S3 Maquette'!C32</f>
        <v>ECUE</v>
      </c>
      <c r="C32" s="46" t="str">
        <f>'S3 Maquette'!F32</f>
        <v>Fermeture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58"/>
      <c r="Q32" s="58"/>
      <c r="R32" s="58"/>
      <c r="S32" s="59"/>
      <c r="T32" s="1"/>
    </row>
    <row r="33" spans="1:20" ht="30.6" customHeight="1" x14ac:dyDescent="0.25">
      <c r="A33" s="54">
        <f>'S3 Maquette'!B33</f>
        <v>0</v>
      </c>
      <c r="B33" s="47">
        <f>'S3 Maquette'!C33</f>
        <v>0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58"/>
      <c r="Q33" s="58"/>
      <c r="R33" s="58"/>
      <c r="S33" s="59"/>
      <c r="T33" s="1"/>
    </row>
    <row r="34" spans="1:20" ht="30.6" customHeight="1" x14ac:dyDescent="0.25">
      <c r="A34" s="54" t="str">
        <f>'S3 Maquette'!B34</f>
        <v>Projet professionnel et de recherche</v>
      </c>
      <c r="B34" s="47" t="str">
        <f>'S3 Maquette'!C34</f>
        <v>UE</v>
      </c>
      <c r="C34" s="46" t="str">
        <f>'S3 Maquette'!F34</f>
        <v>Création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58"/>
      <c r="Q34" s="58"/>
      <c r="R34" s="58"/>
      <c r="S34" s="59"/>
      <c r="T34" s="1"/>
    </row>
    <row r="35" spans="1:20" ht="30.6" customHeight="1" x14ac:dyDescent="0.25">
      <c r="A35" s="54" t="str">
        <f>'S3 Maquette'!B35</f>
        <v>Méthodologie de la recherche</v>
      </c>
      <c r="B35" s="47" t="str">
        <f>'S3 Maquette'!C35</f>
        <v>ECUE</v>
      </c>
      <c r="C35" s="46" t="str">
        <f>'S3 Maquette'!F35</f>
        <v>Création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58"/>
      <c r="Q35" s="58"/>
      <c r="R35" s="58"/>
      <c r="S35" s="59"/>
      <c r="T35" s="1"/>
    </row>
    <row r="36" spans="1:20" ht="30.6" customHeight="1" x14ac:dyDescent="0.25">
      <c r="A36" s="54" t="str">
        <f>'S3 Maquette'!B36</f>
        <v>Rapport d'avancement du Mémoire</v>
      </c>
      <c r="B36" s="47" t="str">
        <f>'S3 Maquette'!C36</f>
        <v>ECUE</v>
      </c>
      <c r="C36" s="46" t="str">
        <f>'S3 Maquette'!F36</f>
        <v>Création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58"/>
      <c r="Q36" s="58"/>
      <c r="R36" s="58"/>
      <c r="S36" s="59"/>
      <c r="T36" s="1"/>
    </row>
    <row r="37" spans="1:20" ht="30.6" customHeight="1" x14ac:dyDescent="0.25">
      <c r="A37" s="54" t="str">
        <f>'S3 Maquette'!B37</f>
        <v>Méthodologie, recherches et pré-soutenance</v>
      </c>
      <c r="B37" s="47" t="str">
        <f>'S3 Maquette'!C37</f>
        <v>ECUE</v>
      </c>
      <c r="C37" s="46" t="str">
        <f>'S3 Maquette'!F37</f>
        <v>Fermeture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58"/>
      <c r="Q37" s="58"/>
      <c r="R37" s="58"/>
      <c r="S37" s="59"/>
      <c r="T37" s="1"/>
    </row>
    <row r="38" spans="1:20" ht="30.6" customHeight="1" x14ac:dyDescent="0.25">
      <c r="A38" s="54">
        <f>'S3 Maquette'!B38</f>
        <v>0</v>
      </c>
      <c r="B38" s="47">
        <f>'S3 Maquette'!C38</f>
        <v>0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60"/>
      <c r="Q38" s="60"/>
      <c r="R38" s="60"/>
      <c r="S38" s="59"/>
      <c r="T38" s="1"/>
    </row>
    <row r="39" spans="1:20" ht="30.6" customHeight="1" x14ac:dyDescent="0.25">
      <c r="A39" s="54">
        <f>'S3 Maquette'!B39</f>
        <v>0</v>
      </c>
      <c r="B39" s="47">
        <f>'S3 Maquette'!C39</f>
        <v>0</v>
      </c>
      <c r="C39" s="46">
        <f>'S3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60"/>
      <c r="Q39" s="60"/>
      <c r="R39" s="60"/>
      <c r="S39" s="59"/>
      <c r="T39" s="1"/>
    </row>
    <row r="40" spans="1:20" ht="30.6" customHeight="1" x14ac:dyDescent="0.25">
      <c r="A40" s="54">
        <f>'S3 Maquette'!B40</f>
        <v>0</v>
      </c>
      <c r="B40" s="47">
        <f>'S3 Maquette'!C40</f>
        <v>0</v>
      </c>
      <c r="C40" s="46">
        <f>'S3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60"/>
      <c r="Q40" s="60"/>
      <c r="R40" s="60"/>
      <c r="S40" s="59"/>
      <c r="T40" s="1"/>
    </row>
    <row r="41" spans="1:20" ht="30.6" customHeight="1" x14ac:dyDescent="0.25">
      <c r="A41" s="54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60"/>
      <c r="Q41" s="60"/>
      <c r="R41" s="60"/>
      <c r="S41" s="59"/>
      <c r="T41" s="1"/>
    </row>
    <row r="42" spans="1:20" ht="30.6" customHeight="1" x14ac:dyDescent="0.25">
      <c r="A42" s="54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60"/>
      <c r="Q42" s="60"/>
      <c r="R42" s="60"/>
      <c r="S42" s="59"/>
      <c r="T42" s="1"/>
    </row>
    <row r="43" spans="1:20" ht="30.6" customHeight="1" x14ac:dyDescent="0.25">
      <c r="A43" s="54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60"/>
      <c r="Q43" s="60"/>
      <c r="R43" s="60"/>
      <c r="S43" s="59"/>
      <c r="T43" s="1"/>
    </row>
    <row r="44" spans="1:20" ht="30.6" customHeight="1" x14ac:dyDescent="0.25">
      <c r="A44" s="54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60"/>
      <c r="Q44" s="60"/>
      <c r="R44" s="60"/>
      <c r="S44" s="59"/>
      <c r="T44" s="1"/>
    </row>
    <row r="45" spans="1:20" ht="30.6" customHeight="1" x14ac:dyDescent="0.25">
      <c r="A45" s="54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54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54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54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54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54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54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54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54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54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54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54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54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54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54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54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54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54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54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54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54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54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54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54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54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54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54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54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54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54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54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54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54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54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54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54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54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54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54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54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54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54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54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54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54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54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54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54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54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54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54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54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54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54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54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54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54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54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54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54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54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54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54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54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54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54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54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54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54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54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54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54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54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54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54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54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54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54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54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54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54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54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54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54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54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54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54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54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54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54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54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54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54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54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54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54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54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54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54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54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54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54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54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54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54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54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54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54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54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54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54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54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54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54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54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54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54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54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54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54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54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54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54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54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54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54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54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54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54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54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54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54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54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54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54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54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54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54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54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54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54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54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54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54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54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54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54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54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54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54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54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54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54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54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54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54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54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54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54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54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54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54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54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54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54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54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54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54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54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54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54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54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54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54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54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54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54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54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54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54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54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54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54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54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54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54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54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54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54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54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54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54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54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54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54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54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54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54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54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54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54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54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54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54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54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54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54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54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54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54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54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54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54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54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54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54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54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54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54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54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54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54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54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54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54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54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54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54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54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54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54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54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54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54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54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54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54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54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54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54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54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54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54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54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54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54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54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54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54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54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54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54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54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54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54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54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66" priority="12">
      <formula>$D1="Modification MCC"</formula>
    </cfRule>
    <cfRule type="expression" dxfId="65" priority="13">
      <formula>$D1="Modification"</formula>
    </cfRule>
    <cfRule type="expression" dxfId="64" priority="14">
      <formula>$D1="Création"</formula>
    </cfRule>
    <cfRule type="expression" dxfId="63" priority="15">
      <formula>$D1="Fermeture"</formula>
    </cfRule>
  </conditionalFormatting>
  <conditionalFormatting sqref="A1:A17 A301:A999">
    <cfRule type="expression" dxfId="62" priority="7">
      <formula>$C1="Parcours Pédagogique"</formula>
    </cfRule>
    <cfRule type="expression" dxfId="61" priority="8">
      <formula>$C1="BLOC"</formula>
    </cfRule>
    <cfRule type="expression" dxfId="60" priority="9">
      <formula>$C1="OPTION"</formula>
    </cfRule>
  </conditionalFormatting>
  <conditionalFormatting sqref="M1:M999">
    <cfRule type="expression" dxfId="59" priority="6">
      <formula>$K1="CT (Contrôle terminal)"</formula>
    </cfRule>
  </conditionalFormatting>
  <conditionalFormatting sqref="P19:S300">
    <cfRule type="expression" dxfId="58" priority="5">
      <formula>$H$15="Session Unique"</formula>
    </cfRule>
  </conditionalFormatting>
  <conditionalFormatting sqref="T18 A18:S300">
    <cfRule type="expression" dxfId="57" priority="16">
      <formula>$C18="Modification MCC"</formula>
    </cfRule>
    <cfRule type="expression" dxfId="56" priority="17">
      <formula>$C18="Modification"</formula>
    </cfRule>
    <cfRule type="expression" dxfId="55" priority="18">
      <formula>$C18="Création"</formula>
    </cfRule>
    <cfRule type="expression" dxfId="54" priority="19">
      <formula>$C18="Fermeture"</formula>
    </cfRule>
  </conditionalFormatting>
  <conditionalFormatting sqref="L18:L300 M18">
    <cfRule type="expression" dxfId="53" priority="10">
      <formula>$K18="CT (Contrôle terminal)"</formula>
    </cfRule>
  </conditionalFormatting>
  <conditionalFormatting sqref="L18:L300">
    <cfRule type="expression" dxfId="52" priority="11">
      <formula>$K18="CCI (CC Intégral)"</formula>
    </cfRule>
  </conditionalFormatting>
  <conditionalFormatting sqref="J1:J999">
    <cfRule type="expression" dxfId="51" priority="4">
      <formula>$I1="NON"</formula>
    </cfRule>
  </conditionalFormatting>
  <conditionalFormatting sqref="N1:O999">
    <cfRule type="expression" dxfId="50" priority="3">
      <formula>$K1="CCI (CC Intégral)"</formula>
    </cfRule>
  </conditionalFormatting>
  <conditionalFormatting sqref="S1:S999 T18">
    <cfRule type="expression" dxfId="49" priority="2">
      <formula>$P1="CT (Contrôle terminal)"</formula>
    </cfRule>
  </conditionalFormatting>
  <conditionalFormatting sqref="Q1:R999">
    <cfRule type="expression" dxfId="48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31496062992125984" right="0.31496062992125984" top="0.35433070866141736" bottom="0.35433070866141736" header="0" footer="0"/>
  <pageSetup paperSize="8" scale="5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tabColor rgb="FF92D050"/>
    <pageSetUpPr fitToPage="1"/>
  </sheetPr>
  <dimension ref="A1:O300"/>
  <sheetViews>
    <sheetView zoomScale="75" zoomScaleNormal="75" workbookViewId="0">
      <pane ySplit="18" topLeftCell="A19" activePane="bottomLeft" state="frozen"/>
      <selection pane="bottomLeft" activeCell="A18" sqref="A18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25">
      <c r="A7" s="102" t="s">
        <v>236</v>
      </c>
      <c r="B7" s="96" t="str">
        <f>'Fiche Générale'!B2</f>
        <v>LEXSOCIETE</v>
      </c>
      <c r="C7" s="102" t="s">
        <v>237</v>
      </c>
      <c r="D7" s="102"/>
      <c r="E7" s="108" t="str">
        <f>'Fiche Générale'!B3</f>
        <v>Droit privé</v>
      </c>
      <c r="F7" s="96"/>
      <c r="G7" s="102" t="s">
        <v>255</v>
      </c>
      <c r="H7" s="119" t="str">
        <f>'Fiche Générale'!B4</f>
        <v>DMDPR18</v>
      </c>
      <c r="I7" s="119"/>
      <c r="J7" s="119"/>
    </row>
    <row r="8" spans="1:10" ht="18" customHeight="1" x14ac:dyDescent="0.25">
      <c r="A8" s="102"/>
      <c r="B8" s="97"/>
      <c r="C8" s="102"/>
      <c r="D8" s="102"/>
      <c r="E8" s="109"/>
      <c r="F8" s="97"/>
      <c r="G8" s="102"/>
      <c r="H8" s="119"/>
      <c r="I8" s="119"/>
      <c r="J8" s="119"/>
    </row>
    <row r="9" spans="1:10" ht="18" customHeight="1" x14ac:dyDescent="0.25">
      <c r="A9" s="102"/>
      <c r="B9" s="97"/>
      <c r="C9" s="102"/>
      <c r="D9" s="102"/>
      <c r="E9" s="110"/>
      <c r="F9" s="98"/>
      <c r="G9" s="102"/>
      <c r="H9" s="119"/>
      <c r="I9" s="119"/>
      <c r="J9" s="119"/>
    </row>
    <row r="10" spans="1:10" ht="18" customHeight="1" x14ac:dyDescent="0.25">
      <c r="A10" s="102"/>
      <c r="B10" s="97"/>
      <c r="C10" s="107" t="s">
        <v>239</v>
      </c>
      <c r="D10" s="107"/>
      <c r="E10" s="111" t="str">
        <f>'Fiche Générale'!B12</f>
        <v>Droit pénal fondamental</v>
      </c>
      <c r="F10" s="112"/>
      <c r="G10" s="112"/>
      <c r="H10" s="112"/>
      <c r="I10" s="112"/>
      <c r="J10" s="113"/>
    </row>
    <row r="11" spans="1:10" ht="18" customHeight="1" x14ac:dyDescent="0.25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 x14ac:dyDescent="0.25">
      <c r="A13" s="101" t="s">
        <v>240</v>
      </c>
      <c r="B13" s="67" t="s">
        <v>281</v>
      </c>
      <c r="C13" s="101" t="s">
        <v>242</v>
      </c>
      <c r="D13" s="101"/>
      <c r="E13" s="123">
        <f>'S1 Maquette'!E13:F14</f>
        <v>0</v>
      </c>
      <c r="F13" s="123"/>
      <c r="G13" s="101" t="s">
        <v>243</v>
      </c>
      <c r="H13" s="159">
        <f>Calcul!J7</f>
        <v>180</v>
      </c>
      <c r="I13" s="160"/>
    </row>
    <row r="14" spans="1:10" x14ac:dyDescent="0.25">
      <c r="A14" s="101"/>
      <c r="B14" s="70"/>
      <c r="C14" s="101"/>
      <c r="D14" s="101"/>
      <c r="E14" s="123"/>
      <c r="F14" s="123"/>
      <c r="G14" s="101"/>
      <c r="H14" s="161"/>
      <c r="I14" s="162"/>
    </row>
    <row r="15" spans="1:10" x14ac:dyDescent="0.25">
      <c r="A15" s="101" t="s">
        <v>244</v>
      </c>
      <c r="B15" s="67" t="s">
        <v>206</v>
      </c>
      <c r="C15" s="103" t="s">
        <v>245</v>
      </c>
      <c r="D15" s="104"/>
      <c r="E15" s="101"/>
      <c r="F15" s="101"/>
      <c r="G15" s="128" t="s">
        <v>246</v>
      </c>
      <c r="H15" s="163">
        <f>Calcul!J20</f>
        <v>127.5</v>
      </c>
      <c r="I15" s="163"/>
    </row>
    <row r="16" spans="1:10" x14ac:dyDescent="0.25">
      <c r="A16" s="101"/>
      <c r="B16" s="70"/>
      <c r="C16" s="105"/>
      <c r="D16" s="106"/>
      <c r="E16" s="101"/>
      <c r="F16" s="101"/>
      <c r="G16" s="130"/>
      <c r="H16" s="163"/>
      <c r="I16" s="16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247</v>
      </c>
      <c r="B18" s="3" t="s">
        <v>248</v>
      </c>
      <c r="C18" s="3" t="s">
        <v>3</v>
      </c>
      <c r="D18" s="3" t="s">
        <v>249</v>
      </c>
      <c r="E18" s="3" t="s">
        <v>6</v>
      </c>
      <c r="F18" s="3" t="s">
        <v>5</v>
      </c>
      <c r="G18" s="3" t="s">
        <v>250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251</v>
      </c>
      <c r="M18" s="3" t="s">
        <v>4</v>
      </c>
      <c r="N18" s="3" t="s">
        <v>252</v>
      </c>
      <c r="O18" s="4" t="s">
        <v>253</v>
      </c>
    </row>
    <row r="19" spans="1:15" s="18" customFormat="1" ht="43.15" customHeight="1" x14ac:dyDescent="0.25">
      <c r="A19" s="7">
        <v>1</v>
      </c>
      <c r="B19" s="5" t="s">
        <v>282</v>
      </c>
      <c r="C19" s="7" t="s">
        <v>12</v>
      </c>
      <c r="D19" s="7">
        <v>6</v>
      </c>
      <c r="E19" s="5" t="s">
        <v>15</v>
      </c>
      <c r="F19" s="5"/>
      <c r="G19" s="5" t="s">
        <v>316</v>
      </c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7" t="s">
        <v>284</v>
      </c>
      <c r="B20" s="5" t="s">
        <v>317</v>
      </c>
      <c r="C20" s="7" t="s">
        <v>21</v>
      </c>
      <c r="D20" s="7"/>
      <c r="E20" s="5"/>
      <c r="F20" s="5" t="s">
        <v>14</v>
      </c>
      <c r="G20" s="5"/>
      <c r="H20" s="7" t="s">
        <v>118</v>
      </c>
      <c r="I20" s="7">
        <v>20</v>
      </c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7" t="s">
        <v>287</v>
      </c>
      <c r="B21" s="5" t="s">
        <v>318</v>
      </c>
      <c r="C21" s="7" t="s">
        <v>21</v>
      </c>
      <c r="D21" s="7"/>
      <c r="E21" s="5"/>
      <c r="F21" s="5" t="s">
        <v>23</v>
      </c>
      <c r="G21" s="5" t="s">
        <v>319</v>
      </c>
      <c r="H21" s="7" t="s">
        <v>118</v>
      </c>
      <c r="I21" s="16">
        <v>20</v>
      </c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7"/>
      <c r="B22" s="29" t="s">
        <v>320</v>
      </c>
      <c r="C22" s="7" t="s">
        <v>21</v>
      </c>
      <c r="D22" s="7"/>
      <c r="E22" s="5"/>
      <c r="F22" s="5" t="s">
        <v>30</v>
      </c>
      <c r="G22" s="5" t="s">
        <v>321</v>
      </c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11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25">
      <c r="A24" s="7">
        <v>2</v>
      </c>
      <c r="B24" s="29" t="s">
        <v>290</v>
      </c>
      <c r="C24" s="7" t="s">
        <v>12</v>
      </c>
      <c r="D24" s="7">
        <v>3</v>
      </c>
      <c r="E24" s="5" t="s">
        <v>15</v>
      </c>
      <c r="F24" s="5" t="s">
        <v>23</v>
      </c>
      <c r="G24" s="5" t="s">
        <v>322</v>
      </c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7" t="s">
        <v>291</v>
      </c>
      <c r="B25" s="29" t="s">
        <v>323</v>
      </c>
      <c r="C25" s="7" t="s">
        <v>21</v>
      </c>
      <c r="D25" s="7"/>
      <c r="E25" s="5"/>
      <c r="F25" s="5" t="s">
        <v>23</v>
      </c>
      <c r="G25" s="5" t="s">
        <v>324</v>
      </c>
      <c r="H25" s="7" t="s">
        <v>118</v>
      </c>
      <c r="I25" s="7">
        <v>15</v>
      </c>
      <c r="J25" s="7"/>
      <c r="K25" s="7"/>
      <c r="L25" s="7"/>
      <c r="M25" s="7" t="s">
        <v>22</v>
      </c>
      <c r="N25" s="5" t="s">
        <v>346</v>
      </c>
      <c r="O25" s="5"/>
    </row>
    <row r="26" spans="1:15" ht="43.15" customHeight="1" x14ac:dyDescent="0.25">
      <c r="A26" s="7" t="s">
        <v>293</v>
      </c>
      <c r="B26" s="29" t="s">
        <v>325</v>
      </c>
      <c r="C26" s="7" t="s">
        <v>21</v>
      </c>
      <c r="D26" s="7"/>
      <c r="E26" s="5"/>
      <c r="F26" s="5" t="s">
        <v>14</v>
      </c>
      <c r="G26" s="5"/>
      <c r="H26" s="7" t="s">
        <v>118</v>
      </c>
      <c r="I26" s="7">
        <v>10</v>
      </c>
      <c r="J26" s="7"/>
      <c r="K26" s="7"/>
      <c r="L26" s="7"/>
      <c r="M26" s="7" t="s">
        <v>22</v>
      </c>
      <c r="N26" s="5" t="s">
        <v>326</v>
      </c>
      <c r="O26" s="5"/>
    </row>
    <row r="27" spans="1:15" ht="43.15" customHeight="1" x14ac:dyDescent="0.25">
      <c r="A27" s="7"/>
      <c r="B27" s="29" t="s">
        <v>327</v>
      </c>
      <c r="C27" s="7" t="s">
        <v>21</v>
      </c>
      <c r="D27" s="7"/>
      <c r="E27" s="5"/>
      <c r="F27" s="5" t="s">
        <v>30</v>
      </c>
      <c r="G27" s="5" t="s">
        <v>328</v>
      </c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7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7">
        <v>3</v>
      </c>
      <c r="B29" s="29" t="s">
        <v>298</v>
      </c>
      <c r="C29" s="7" t="s">
        <v>12</v>
      </c>
      <c r="D29" s="7">
        <v>6</v>
      </c>
      <c r="E29" s="5" t="s">
        <v>15</v>
      </c>
      <c r="F29" s="5"/>
      <c r="G29" s="5" t="s">
        <v>329</v>
      </c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 t="s">
        <v>300</v>
      </c>
      <c r="B30" s="29" t="s">
        <v>330</v>
      </c>
      <c r="C30" s="7" t="s">
        <v>21</v>
      </c>
      <c r="D30" s="7"/>
      <c r="E30" s="5"/>
      <c r="F30" s="5"/>
      <c r="G30" s="5" t="s">
        <v>331</v>
      </c>
      <c r="H30" s="7" t="s">
        <v>118</v>
      </c>
      <c r="I30" s="7">
        <v>15</v>
      </c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303</v>
      </c>
      <c r="B31" s="29" t="s">
        <v>343</v>
      </c>
      <c r="C31" s="7" t="s">
        <v>21</v>
      </c>
      <c r="D31" s="7"/>
      <c r="E31" s="5"/>
      <c r="F31" s="5" t="s">
        <v>23</v>
      </c>
      <c r="G31" s="5" t="s">
        <v>332</v>
      </c>
      <c r="H31" s="7" t="s">
        <v>118</v>
      </c>
      <c r="I31" s="7">
        <v>15</v>
      </c>
      <c r="J31" s="7"/>
      <c r="K31" s="7"/>
      <c r="L31" s="7"/>
      <c r="M31" s="7"/>
      <c r="N31" s="5"/>
      <c r="O31" s="5"/>
    </row>
    <row r="32" spans="1:15" ht="43.15" customHeight="1" x14ac:dyDescent="0.25">
      <c r="A32" s="7" t="s">
        <v>305</v>
      </c>
      <c r="B32" s="29" t="s">
        <v>333</v>
      </c>
      <c r="C32" s="7" t="s">
        <v>21</v>
      </c>
      <c r="D32" s="7"/>
      <c r="E32" s="5"/>
      <c r="F32" s="5" t="s">
        <v>14</v>
      </c>
      <c r="G32" s="5"/>
      <c r="H32" s="7" t="s">
        <v>118</v>
      </c>
      <c r="I32" s="7">
        <v>15</v>
      </c>
      <c r="J32" s="7"/>
      <c r="K32" s="7"/>
      <c r="L32" s="7"/>
      <c r="M32" s="7"/>
      <c r="N32" s="5"/>
      <c r="O32" s="5"/>
    </row>
    <row r="33" spans="1:15" ht="43.15" customHeight="1" x14ac:dyDescent="0.25">
      <c r="A33" s="7"/>
      <c r="B33" s="29" t="s">
        <v>334</v>
      </c>
      <c r="C33" s="7" t="s">
        <v>21</v>
      </c>
      <c r="D33" s="7"/>
      <c r="E33" s="5"/>
      <c r="F33" s="5" t="s">
        <v>30</v>
      </c>
      <c r="G33" s="5" t="s">
        <v>335</v>
      </c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>
        <v>4</v>
      </c>
      <c r="B35" s="29" t="s">
        <v>309</v>
      </c>
      <c r="C35" s="7" t="s">
        <v>12</v>
      </c>
      <c r="D35" s="7">
        <v>15</v>
      </c>
      <c r="E35" s="5" t="s">
        <v>15</v>
      </c>
      <c r="F35" s="5" t="s">
        <v>14</v>
      </c>
      <c r="G35" s="164" t="s">
        <v>349</v>
      </c>
      <c r="H35" s="7"/>
      <c r="I35" s="7"/>
      <c r="J35" s="7"/>
      <c r="K35" s="7"/>
      <c r="L35" s="7"/>
      <c r="M35" s="7"/>
      <c r="N35" s="5"/>
      <c r="O35" s="55" t="s">
        <v>340</v>
      </c>
    </row>
    <row r="36" spans="1:15" ht="43.15" customHeight="1" x14ac:dyDescent="0.25">
      <c r="A36" s="7" t="s">
        <v>310</v>
      </c>
      <c r="B36" s="29" t="s">
        <v>311</v>
      </c>
      <c r="C36" s="7" t="s">
        <v>21</v>
      </c>
      <c r="D36" s="7"/>
      <c r="E36" s="5"/>
      <c r="F36" s="5" t="s">
        <v>14</v>
      </c>
      <c r="G36" s="5"/>
      <c r="H36" s="7" t="s">
        <v>118</v>
      </c>
      <c r="I36" s="7">
        <v>10</v>
      </c>
      <c r="J36" s="7"/>
      <c r="K36" s="7"/>
      <c r="L36" s="7"/>
      <c r="M36" s="7" t="s">
        <v>22</v>
      </c>
      <c r="N36" s="5" t="s">
        <v>346</v>
      </c>
      <c r="O36" s="5"/>
    </row>
    <row r="37" spans="1:15" ht="43.15" customHeight="1" x14ac:dyDescent="0.25">
      <c r="A37" s="7" t="s">
        <v>312</v>
      </c>
      <c r="B37" s="165" t="s">
        <v>347</v>
      </c>
      <c r="C37" s="7" t="s">
        <v>21</v>
      </c>
      <c r="D37" s="7"/>
      <c r="E37" s="5"/>
      <c r="F37" s="5" t="s">
        <v>14</v>
      </c>
      <c r="G37" s="5"/>
      <c r="H37" s="7" t="s">
        <v>118</v>
      </c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/>
      <c r="B38" s="29" t="s">
        <v>336</v>
      </c>
      <c r="C38" s="7" t="s">
        <v>21</v>
      </c>
      <c r="D38" s="7"/>
      <c r="E38" s="5"/>
      <c r="F38" s="5" t="s">
        <v>30</v>
      </c>
      <c r="G38" s="5" t="s">
        <v>337</v>
      </c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12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25">
      <c r="A44" s="12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25">
      <c r="A45" s="12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25">
      <c r="A46" s="12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25">
      <c r="A47" s="12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25">
      <c r="A48" s="12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25">
      <c r="A49" s="12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25">
      <c r="A50" s="12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25">
      <c r="A51" s="14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25">
      <c r="A52" s="12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25">
      <c r="A53" s="12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25">
      <c r="A54" s="12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25">
      <c r="A55" s="12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25">
      <c r="A56" s="12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25">
      <c r="A57" s="12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25">
      <c r="A58" s="12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25">
      <c r="A59" s="12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25">
      <c r="A60" s="12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25">
      <c r="A61" s="12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25">
      <c r="A62" s="12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25">
      <c r="A63" s="12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25">
      <c r="A64" s="12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25">
      <c r="A65" s="12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25">
      <c r="A66" s="12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25">
      <c r="A67" s="12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25">
      <c r="A68" s="12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25">
      <c r="A69" s="12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25">
      <c r="A70" s="12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25">
      <c r="A71" s="12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25">
      <c r="A72" s="12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25">
      <c r="A73" s="12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25">
      <c r="A74" s="12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25">
      <c r="A75" s="12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25">
      <c r="A76" s="12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25">
      <c r="A77" s="12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25">
      <c r="A78" s="12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25">
      <c r="A79" s="12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25">
      <c r="A80" s="12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25">
      <c r="A81" s="12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25">
      <c r="A82" s="12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25">
      <c r="A83" s="12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25">
      <c r="A84" s="12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24 A26:O34 A25:M25 O25 A37:O999 A36:M36 O36 A35:F35 H35:N35">
    <cfRule type="expression" dxfId="47" priority="21">
      <formula>$F1="Fermeture"</formula>
    </cfRule>
    <cfRule type="expression" dxfId="46" priority="22">
      <formula>$F1="Modification"</formula>
    </cfRule>
    <cfRule type="expression" dxfId="45" priority="23">
      <formula>$F1="Création"</formula>
    </cfRule>
  </conditionalFormatting>
  <conditionalFormatting sqref="N1:N24 N26:N35 N37:N999">
    <cfRule type="expression" dxfId="44" priority="20">
      <formula>$M1="Porteuse"</formula>
    </cfRule>
  </conditionalFormatting>
  <conditionalFormatting sqref="A1:A999 D1:E999 G1:N24 G26:N34 G25:M25 G37:N999 G36:M36 H35:N35">
    <cfRule type="expression" dxfId="43" priority="18">
      <formula>$C1="Option"</formula>
    </cfRule>
  </conditionalFormatting>
  <conditionalFormatting sqref="N25">
    <cfRule type="expression" dxfId="42" priority="15">
      <formula>$F25="Fermeture"</formula>
    </cfRule>
    <cfRule type="expression" dxfId="41" priority="16">
      <formula>$F25="Modification"</formula>
    </cfRule>
    <cfRule type="expression" dxfId="40" priority="17">
      <formula>$F25="Création"</formula>
    </cfRule>
  </conditionalFormatting>
  <conditionalFormatting sqref="N25">
    <cfRule type="expression" dxfId="39" priority="14">
      <formula>$M25="Porteuse"</formula>
    </cfRule>
  </conditionalFormatting>
  <conditionalFormatting sqref="N25">
    <cfRule type="expression" dxfId="38" priority="13">
      <formula>$C25="Option"</formula>
    </cfRule>
  </conditionalFormatting>
  <conditionalFormatting sqref="N36">
    <cfRule type="expression" dxfId="37" priority="10">
      <formula>$F36="Fermeture"</formula>
    </cfRule>
    <cfRule type="expression" dxfId="36" priority="11">
      <formula>$F36="Modification"</formula>
    </cfRule>
    <cfRule type="expression" dxfId="35" priority="12">
      <formula>$F36="Création"</formula>
    </cfRule>
  </conditionalFormatting>
  <conditionalFormatting sqref="N36">
    <cfRule type="expression" dxfId="34" priority="9">
      <formula>$M36="Porteuse"</formula>
    </cfRule>
  </conditionalFormatting>
  <conditionalFormatting sqref="N36">
    <cfRule type="expression" dxfId="33" priority="8">
      <formula>$C36="Option"</formula>
    </cfRule>
  </conditionalFormatting>
  <conditionalFormatting sqref="O35">
    <cfRule type="expression" dxfId="6" priority="5">
      <formula>$F35="Fermeture"</formula>
    </cfRule>
    <cfRule type="expression" dxfId="5" priority="6">
      <formula>$F35="Modification"</formula>
    </cfRule>
    <cfRule type="expression" dxfId="4" priority="7">
      <formula>$F35="Création"</formula>
    </cfRule>
  </conditionalFormatting>
  <conditionalFormatting sqref="G35">
    <cfRule type="expression" dxfId="3" priority="2">
      <formula>$F35="Fermeture"</formula>
    </cfRule>
    <cfRule type="expression" dxfId="2" priority="3">
      <formula>$F35="Modification"</formula>
    </cfRule>
    <cfRule type="expression" dxfId="1" priority="4">
      <formula>$F35="Création"</formula>
    </cfRule>
  </conditionalFormatting>
  <conditionalFormatting sqref="G35">
    <cfRule type="expression" dxfId="0" priority="1">
      <formula>$C35="Option"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25" right="0.25" top="0.75" bottom="0.75" header="0.3" footer="0.3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>
    <tabColor rgb="FF00B0F0"/>
    <pageSetUpPr fitToPage="1"/>
  </sheetPr>
  <dimension ref="A1:T300"/>
  <sheetViews>
    <sheetView zoomScale="75" zoomScaleNormal="75" workbookViewId="0">
      <pane ySplit="18" topLeftCell="A19" activePane="bottomLeft" state="frozen"/>
      <selection activeCell="D25" sqref="D25"/>
      <selection pane="bottomLeft" sqref="A1:I6"/>
    </sheetView>
  </sheetViews>
  <sheetFormatPr baseColWidth="10" defaultColWidth="11.42578125" defaultRowHeight="15" x14ac:dyDescent="0.25"/>
  <cols>
    <col min="1" max="1" width="39" style="52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00"/>
      <c r="B1" s="100"/>
      <c r="C1" s="100"/>
      <c r="D1" s="100"/>
      <c r="E1" s="100"/>
      <c r="F1" s="100"/>
      <c r="G1" s="100"/>
      <c r="H1" s="100"/>
      <c r="I1" s="100"/>
      <c r="J1" s="38"/>
    </row>
    <row r="2" spans="1:19" x14ac:dyDescent="0.25">
      <c r="A2" s="100"/>
      <c r="B2" s="100"/>
      <c r="C2" s="100"/>
      <c r="D2" s="100"/>
      <c r="E2" s="100"/>
      <c r="F2" s="100"/>
      <c r="G2" s="100"/>
      <c r="H2" s="100"/>
      <c r="I2" s="100"/>
      <c r="J2" s="38"/>
    </row>
    <row r="3" spans="1:19" x14ac:dyDescent="0.25">
      <c r="A3" s="100"/>
      <c r="B3" s="100"/>
      <c r="C3" s="100"/>
      <c r="D3" s="100"/>
      <c r="E3" s="100"/>
      <c r="F3" s="100"/>
      <c r="G3" s="100"/>
      <c r="H3" s="100"/>
      <c r="I3" s="100"/>
      <c r="J3" s="38"/>
    </row>
    <row r="4" spans="1:19" x14ac:dyDescent="0.25">
      <c r="A4" s="100"/>
      <c r="B4" s="100"/>
      <c r="C4" s="100"/>
      <c r="D4" s="100"/>
      <c r="E4" s="100"/>
      <c r="F4" s="100"/>
      <c r="G4" s="100"/>
      <c r="H4" s="100"/>
      <c r="I4" s="100"/>
      <c r="J4" s="38"/>
    </row>
    <row r="5" spans="1:19" x14ac:dyDescent="0.25">
      <c r="A5" s="100"/>
      <c r="B5" s="100"/>
      <c r="C5" s="100"/>
      <c r="D5" s="100"/>
      <c r="E5" s="100"/>
      <c r="F5" s="100"/>
      <c r="G5" s="100"/>
      <c r="H5" s="100"/>
      <c r="I5" s="100"/>
      <c r="J5" s="38"/>
    </row>
    <row r="6" spans="1:19" x14ac:dyDescent="0.25">
      <c r="A6" s="100"/>
      <c r="B6" s="100"/>
      <c r="C6" s="100"/>
      <c r="D6" s="100"/>
      <c r="E6" s="100"/>
      <c r="F6" s="100"/>
      <c r="G6" s="100"/>
      <c r="H6" s="100"/>
      <c r="I6" s="100"/>
      <c r="J6" s="38"/>
    </row>
    <row r="7" spans="1:19" ht="14.45" customHeight="1" x14ac:dyDescent="0.25">
      <c r="A7" s="140" t="s">
        <v>254</v>
      </c>
      <c r="B7" s="119" t="str">
        <f>'Fiche Générale'!B2</f>
        <v>LEXSOCIETE</v>
      </c>
      <c r="C7" s="102" t="s">
        <v>237</v>
      </c>
      <c r="D7" s="102"/>
      <c r="E7" s="117" t="str">
        <f>'Fiche Générale'!B3</f>
        <v>Droit privé</v>
      </c>
      <c r="F7" s="118"/>
      <c r="G7" s="102" t="s">
        <v>255</v>
      </c>
      <c r="H7" s="119" t="str">
        <f>'Fiche Générale'!B4</f>
        <v>DMDPR18</v>
      </c>
      <c r="I7" s="119"/>
      <c r="J7" s="39"/>
      <c r="K7" s="23"/>
    </row>
    <row r="8" spans="1:19" ht="14.45" customHeight="1" x14ac:dyDescent="0.25">
      <c r="A8" s="141"/>
      <c r="B8" s="119"/>
      <c r="C8" s="102"/>
      <c r="D8" s="102"/>
      <c r="E8" s="117"/>
      <c r="F8" s="118"/>
      <c r="G8" s="102"/>
      <c r="H8" s="119"/>
      <c r="I8" s="119"/>
      <c r="J8" s="39"/>
      <c r="K8" s="23"/>
    </row>
    <row r="9" spans="1:19" ht="14.45" customHeight="1" x14ac:dyDescent="0.25">
      <c r="A9" s="141"/>
      <c r="B9" s="119"/>
      <c r="C9" s="102"/>
      <c r="D9" s="102"/>
      <c r="E9" s="117"/>
      <c r="F9" s="118"/>
      <c r="G9" s="102"/>
      <c r="H9" s="119"/>
      <c r="I9" s="119"/>
      <c r="J9" s="39"/>
      <c r="K9" s="23"/>
    </row>
    <row r="10" spans="1:19" ht="14.45" customHeight="1" x14ac:dyDescent="0.25">
      <c r="A10" s="141"/>
      <c r="B10" s="119"/>
      <c r="C10" s="107" t="s">
        <v>239</v>
      </c>
      <c r="D10" s="107"/>
      <c r="E10" s="111" t="str">
        <f>'Fiche Générale'!B12</f>
        <v>Droit pénal fondamental</v>
      </c>
      <c r="F10" s="112"/>
      <c r="G10" s="112"/>
      <c r="H10" s="112"/>
      <c r="I10" s="113"/>
      <c r="J10" s="40"/>
      <c r="K10" s="23"/>
    </row>
    <row r="11" spans="1:19" ht="14.45" customHeight="1" x14ac:dyDescent="0.25">
      <c r="A11" s="142"/>
      <c r="B11" s="119"/>
      <c r="C11" s="107"/>
      <c r="D11" s="107"/>
      <c r="E11" s="114"/>
      <c r="F11" s="115"/>
      <c r="G11" s="115"/>
      <c r="H11" s="115"/>
      <c r="I11" s="116"/>
      <c r="J11" s="40"/>
      <c r="K11" s="23"/>
    </row>
    <row r="12" spans="1:19" x14ac:dyDescent="0.25">
      <c r="C12" s="18"/>
      <c r="I12" s="13"/>
      <c r="J12" s="13"/>
      <c r="M12" s="103" t="s">
        <v>256</v>
      </c>
      <c r="N12" s="104"/>
      <c r="O12" s="135"/>
      <c r="P12" s="143" t="s">
        <v>257</v>
      </c>
      <c r="Q12" s="144"/>
      <c r="R12" s="144"/>
      <c r="S12" s="145"/>
    </row>
    <row r="13" spans="1:19" x14ac:dyDescent="0.25">
      <c r="A13" s="149" t="s">
        <v>240</v>
      </c>
      <c r="B13" s="64" t="str">
        <f>'S4 Maquette'!B13:B14</f>
        <v>2ème Année</v>
      </c>
      <c r="C13" s="64"/>
      <c r="D13" s="128" t="s">
        <v>258</v>
      </c>
      <c r="E13" s="123">
        <f>'S4 Maquette'!E13:F14</f>
        <v>0</v>
      </c>
      <c r="F13" s="123"/>
      <c r="G13" s="123"/>
      <c r="H13" s="101" t="s">
        <v>341</v>
      </c>
      <c r="I13" s="101"/>
      <c r="J13" s="41"/>
      <c r="M13" s="105"/>
      <c r="N13" s="106"/>
      <c r="O13" s="136"/>
      <c r="P13" s="146"/>
      <c r="Q13" s="147"/>
      <c r="R13" s="147"/>
      <c r="S13" s="148"/>
    </row>
    <row r="14" spans="1:19" x14ac:dyDescent="0.25">
      <c r="A14" s="150"/>
      <c r="B14" s="64"/>
      <c r="C14" s="64"/>
      <c r="D14" s="130"/>
      <c r="E14" s="123"/>
      <c r="F14" s="123"/>
      <c r="G14" s="123"/>
      <c r="H14" s="101"/>
      <c r="I14" s="101"/>
      <c r="J14" s="41"/>
      <c r="M14" s="101" t="s">
        <v>260</v>
      </c>
      <c r="N14" s="103" t="s">
        <v>261</v>
      </c>
      <c r="O14" s="135"/>
      <c r="P14" s="151"/>
      <c r="Q14" s="152"/>
      <c r="R14" s="155"/>
      <c r="S14" s="156"/>
    </row>
    <row r="15" spans="1:19" x14ac:dyDescent="0.25">
      <c r="A15" s="149" t="s">
        <v>262</v>
      </c>
      <c r="B15" s="66" t="str">
        <f>'S4 Maquette'!B15:B16</f>
        <v>Semestre 4</v>
      </c>
      <c r="C15" s="67"/>
      <c r="D15" s="128" t="s">
        <v>263</v>
      </c>
      <c r="E15" s="123">
        <f>'S4 Maquette'!E15:F16</f>
        <v>0</v>
      </c>
      <c r="F15" s="123"/>
      <c r="G15" s="123"/>
      <c r="H15" s="131">
        <f>'Fiche Générale'!B5</f>
        <v>0</v>
      </c>
      <c r="I15" s="132"/>
      <c r="J15" s="42"/>
      <c r="M15" s="101"/>
      <c r="N15" s="137"/>
      <c r="O15" s="138"/>
      <c r="P15" s="151"/>
      <c r="Q15" s="153"/>
      <c r="R15" s="155"/>
      <c r="S15" s="157"/>
    </row>
    <row r="16" spans="1:19" x14ac:dyDescent="0.25">
      <c r="A16" s="150"/>
      <c r="B16" s="69"/>
      <c r="C16" s="70"/>
      <c r="D16" s="130"/>
      <c r="E16" s="123"/>
      <c r="F16" s="123"/>
      <c r="G16" s="123"/>
      <c r="H16" s="133"/>
      <c r="I16" s="134"/>
      <c r="J16" s="42"/>
      <c r="M16" s="101"/>
      <c r="N16" s="137"/>
      <c r="O16" s="138"/>
      <c r="P16" s="151"/>
      <c r="Q16" s="153"/>
      <c r="R16" s="155"/>
      <c r="S16" s="157"/>
    </row>
    <row r="17" spans="1:20" x14ac:dyDescent="0.25">
      <c r="L17" s="19"/>
      <c r="M17" s="101"/>
      <c r="N17" s="105"/>
      <c r="O17" s="136"/>
      <c r="P17" s="151"/>
      <c r="Q17" s="154"/>
      <c r="R17" s="155"/>
      <c r="S17" s="158"/>
    </row>
    <row r="18" spans="1:20" ht="59.45" customHeight="1" x14ac:dyDescent="0.25">
      <c r="A18" s="53" t="s">
        <v>264</v>
      </c>
      <c r="B18" s="43" t="s">
        <v>265</v>
      </c>
      <c r="C18" s="3" t="s">
        <v>5</v>
      </c>
      <c r="D18" s="3" t="s">
        <v>266</v>
      </c>
      <c r="E18" s="3" t="s">
        <v>267</v>
      </c>
      <c r="F18" s="3" t="s">
        <v>268</v>
      </c>
      <c r="G18" s="3" t="s">
        <v>269</v>
      </c>
      <c r="H18" s="3" t="s">
        <v>270</v>
      </c>
      <c r="I18" s="3" t="s">
        <v>271</v>
      </c>
      <c r="J18" s="3" t="s">
        <v>272</v>
      </c>
      <c r="K18" s="3" t="s">
        <v>273</v>
      </c>
      <c r="L18" s="3" t="s">
        <v>274</v>
      </c>
      <c r="M18" s="3" t="s">
        <v>275</v>
      </c>
      <c r="N18" s="3" t="s">
        <v>265</v>
      </c>
      <c r="O18" s="3" t="s">
        <v>276</v>
      </c>
      <c r="P18" s="56" t="s">
        <v>277</v>
      </c>
      <c r="Q18" s="56" t="s">
        <v>265</v>
      </c>
      <c r="R18" s="56" t="s">
        <v>276</v>
      </c>
      <c r="S18" s="57" t="s">
        <v>278</v>
      </c>
      <c r="T18" s="4" t="s">
        <v>279</v>
      </c>
    </row>
    <row r="19" spans="1:20" ht="30.6" customHeight="1" x14ac:dyDescent="0.25">
      <c r="A19" s="54" t="str">
        <f>'S4 Maquette'!B19</f>
        <v>Enseignements fondamentaux</v>
      </c>
      <c r="B19" s="47" t="str">
        <f>'S4 Maquette'!C19</f>
        <v>UE</v>
      </c>
      <c r="C19" s="46">
        <f>'S4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58"/>
      <c r="Q19" s="58"/>
      <c r="R19" s="58"/>
      <c r="S19" s="59"/>
      <c r="T19" s="1"/>
    </row>
    <row r="20" spans="1:20" ht="30.6" customHeight="1" x14ac:dyDescent="0.25">
      <c r="A20" s="54" t="str">
        <f>'S4 Maquette'!B20</f>
        <v>Droit des obligations approfondi</v>
      </c>
      <c r="B20" s="47" t="str">
        <f>'S4 Maquette'!C20</f>
        <v>ECUE</v>
      </c>
      <c r="C20" s="46" t="str">
        <f>'S4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58"/>
      <c r="Q20" s="58"/>
      <c r="R20" s="58"/>
      <c r="S20" s="59"/>
      <c r="T20" s="1"/>
    </row>
    <row r="21" spans="1:20" ht="30.6" customHeight="1" x14ac:dyDescent="0.25">
      <c r="A21" s="54" t="str">
        <f>'S4 Maquette'!B21</f>
        <v>Procès pénal et droits de l'homme</v>
      </c>
      <c r="B21" s="47" t="str">
        <f>'S4 Maquette'!C21</f>
        <v>ECUE</v>
      </c>
      <c r="C21" s="46" t="str">
        <f>'S4 Maquette'!F21</f>
        <v>Modification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58"/>
      <c r="Q21" s="58"/>
      <c r="R21" s="58"/>
      <c r="S21" s="59"/>
      <c r="T21" s="1"/>
    </row>
    <row r="22" spans="1:20" ht="30.6" customHeight="1" x14ac:dyDescent="0.25">
      <c r="A22" s="54" t="str">
        <f>'S4 Maquette'!B22</f>
        <v>Droit des contrats 1</v>
      </c>
      <c r="B22" s="47" t="str">
        <f>'S4 Maquette'!C22</f>
        <v>ECUE</v>
      </c>
      <c r="C22" s="46" t="str">
        <f>'S4 Maquette'!F22</f>
        <v>Fermeture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58"/>
      <c r="Q22" s="58"/>
      <c r="R22" s="58"/>
      <c r="S22" s="59"/>
      <c r="T22" s="1"/>
    </row>
    <row r="23" spans="1:20" ht="30.6" customHeight="1" x14ac:dyDescent="0.25">
      <c r="A23" s="54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58"/>
      <c r="Q23" s="58"/>
      <c r="R23" s="58"/>
      <c r="S23" s="59"/>
      <c r="T23" s="1"/>
    </row>
    <row r="24" spans="1:20" ht="30.6" customHeight="1" x14ac:dyDescent="0.25">
      <c r="A24" s="54" t="str">
        <f>'S4 Maquette'!B24</f>
        <v>Enseignements communs d'ouverture</v>
      </c>
      <c r="B24" s="47" t="str">
        <f>'S4 Maquette'!C24</f>
        <v>UE</v>
      </c>
      <c r="C24" s="46" t="str">
        <f>'S4 Maquette'!F24</f>
        <v>Modification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58"/>
      <c r="Q24" s="58"/>
      <c r="R24" s="58"/>
      <c r="S24" s="59"/>
      <c r="T24" s="1"/>
    </row>
    <row r="25" spans="1:20" ht="30.6" customHeight="1" x14ac:dyDescent="0.25">
      <c r="A25" s="54" t="str">
        <f>'S4 Maquette'!B25</f>
        <v>Droit monégasque 2</v>
      </c>
      <c r="B25" s="47" t="str">
        <f>'S4 Maquette'!C25</f>
        <v>ECUE</v>
      </c>
      <c r="C25" s="46" t="str">
        <f>'S4 Maquette'!F25</f>
        <v>Modification</v>
      </c>
      <c r="D25" s="7"/>
      <c r="E25" s="7" t="s">
        <v>342</v>
      </c>
      <c r="F25" s="7" t="s">
        <v>342</v>
      </c>
      <c r="G25" s="44" t="s">
        <v>342</v>
      </c>
      <c r="H25" s="44" t="s">
        <v>342</v>
      </c>
      <c r="I25" s="44" t="s">
        <v>342</v>
      </c>
      <c r="J25" s="44"/>
      <c r="K25" s="44"/>
      <c r="L25" s="44"/>
      <c r="M25" s="44"/>
      <c r="N25" s="44"/>
      <c r="O25" s="44"/>
      <c r="P25" s="58"/>
      <c r="Q25" s="58"/>
      <c r="R25" s="58"/>
      <c r="S25" s="59"/>
      <c r="T25" s="1"/>
    </row>
    <row r="26" spans="1:20" ht="30.6" customHeight="1" x14ac:dyDescent="0.25">
      <c r="A26" s="54" t="str">
        <f>'S4 Maquette'!B26</f>
        <v>Innovations technologiques et droit des médias</v>
      </c>
      <c r="B26" s="47" t="str">
        <f>'S4 Maquette'!C26</f>
        <v>ECUE</v>
      </c>
      <c r="C26" s="46" t="str">
        <f>'S4 Maquette'!F26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58"/>
      <c r="Q26" s="58"/>
      <c r="R26" s="58"/>
      <c r="S26" s="59"/>
      <c r="T26" s="1"/>
    </row>
    <row r="27" spans="1:20" ht="30.6" customHeight="1" x14ac:dyDescent="0.25">
      <c r="A27" s="54" t="str">
        <f>'S4 Maquette'!B27</f>
        <v>Procédures civiles et pénales rapides</v>
      </c>
      <c r="B27" s="47" t="str">
        <f>'S4 Maquette'!C27</f>
        <v>ECUE</v>
      </c>
      <c r="C27" s="46" t="str">
        <f>'S4 Maquette'!F27</f>
        <v>Fermeture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58"/>
      <c r="Q27" s="58"/>
      <c r="R27" s="58"/>
      <c r="S27" s="59"/>
      <c r="T27" s="1"/>
    </row>
    <row r="28" spans="1:20" ht="30.6" customHeight="1" x14ac:dyDescent="0.25">
      <c r="A28" s="54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58"/>
      <c r="Q28" s="58"/>
      <c r="R28" s="58"/>
      <c r="S28" s="59"/>
      <c r="T28" s="1"/>
    </row>
    <row r="29" spans="1:20" ht="30.6" customHeight="1" x14ac:dyDescent="0.25">
      <c r="A29" s="54" t="str">
        <f>'S4 Maquette'!B29</f>
        <v>Enseignements complémentaires</v>
      </c>
      <c r="B29" s="47" t="str">
        <f>'S4 Maquette'!C29</f>
        <v>UE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58"/>
      <c r="Q29" s="58"/>
      <c r="R29" s="58"/>
      <c r="S29" s="59"/>
      <c r="T29" s="1"/>
    </row>
    <row r="30" spans="1:20" ht="30.6" customHeight="1" x14ac:dyDescent="0.25">
      <c r="A30" s="54" t="str">
        <f>'S4 Maquette'!B30</f>
        <v>Droit pénal des affaires</v>
      </c>
      <c r="B30" s="47" t="str">
        <f>'S4 Maquette'!C30</f>
        <v>ECUE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58"/>
      <c r="Q30" s="58"/>
      <c r="R30" s="58"/>
      <c r="S30" s="59"/>
      <c r="T30" s="1"/>
    </row>
    <row r="31" spans="1:20" ht="30.6" customHeight="1" x14ac:dyDescent="0.25">
      <c r="A31" s="54" t="str">
        <f>'S4 Maquette'!B31</f>
        <v>Post sentenciel</v>
      </c>
      <c r="B31" s="47" t="str">
        <f>'S4 Maquette'!C31</f>
        <v>ECUE</v>
      </c>
      <c r="C31" s="46" t="str">
        <f>'S4 Maquette'!F31</f>
        <v>Modification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58"/>
      <c r="Q31" s="58"/>
      <c r="R31" s="58"/>
      <c r="S31" s="59"/>
      <c r="T31" s="1"/>
    </row>
    <row r="32" spans="1:20" ht="30.6" customHeight="1" x14ac:dyDescent="0.25">
      <c r="A32" s="54" t="str">
        <f>'S4 Maquette'!B32</f>
        <v>Audience pénale</v>
      </c>
      <c r="B32" s="47" t="str">
        <f>'S4 Maquette'!C32</f>
        <v>ECUE</v>
      </c>
      <c r="C32" s="46" t="str">
        <f>'S4 Maquette'!F32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58"/>
      <c r="Q32" s="58"/>
      <c r="R32" s="58"/>
      <c r="S32" s="59"/>
      <c r="T32" s="1"/>
    </row>
    <row r="33" spans="1:20" ht="30.6" customHeight="1" x14ac:dyDescent="0.25">
      <c r="A33" s="54" t="str">
        <f>'S4 Maquette'!B33</f>
        <v>Histoire de la sanction</v>
      </c>
      <c r="B33" s="47" t="str">
        <f>'S4 Maquette'!C33</f>
        <v>ECUE</v>
      </c>
      <c r="C33" s="46" t="str">
        <f>'S4 Maquette'!F33</f>
        <v>Fermeture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58"/>
      <c r="Q33" s="58"/>
      <c r="R33" s="58"/>
      <c r="S33" s="59"/>
      <c r="T33" s="1"/>
    </row>
    <row r="34" spans="1:20" ht="30.6" customHeight="1" x14ac:dyDescent="0.25">
      <c r="A34" s="54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58"/>
      <c r="Q34" s="58"/>
      <c r="R34" s="58"/>
      <c r="S34" s="59"/>
      <c r="T34" s="1"/>
    </row>
    <row r="35" spans="1:20" ht="30.6" customHeight="1" x14ac:dyDescent="0.25">
      <c r="A35" s="54" t="str">
        <f>'S4 Maquette'!B35</f>
        <v>Projet professionnel et de recherche</v>
      </c>
      <c r="B35" s="47" t="str">
        <f>'S4 Maquette'!C35</f>
        <v>UE</v>
      </c>
      <c r="C35" s="46" t="str">
        <f>'S4 Maquette'!F35</f>
        <v>Création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58"/>
      <c r="Q35" s="58"/>
      <c r="R35" s="58"/>
      <c r="S35" s="59"/>
      <c r="T35" s="1"/>
    </row>
    <row r="36" spans="1:20" ht="30.6" customHeight="1" x14ac:dyDescent="0.25">
      <c r="A36" s="54" t="str">
        <f>'S4 Maquette'!B36</f>
        <v>Méthodologie de la recherche</v>
      </c>
      <c r="B36" s="47" t="str">
        <f>'S4 Maquette'!C36</f>
        <v>ECUE</v>
      </c>
      <c r="C36" s="46" t="str">
        <f>'S4 Maquette'!F36</f>
        <v>Création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58"/>
      <c r="Q36" s="58"/>
      <c r="R36" s="58"/>
      <c r="S36" s="59"/>
      <c r="T36" s="1"/>
    </row>
    <row r="37" spans="1:20" ht="30.6" customHeight="1" x14ac:dyDescent="0.25">
      <c r="A37" s="54" t="str">
        <f>'S4 Maquette'!B37</f>
        <v>Mémoire</v>
      </c>
      <c r="B37" s="47" t="str">
        <f>'S4 Maquette'!C37</f>
        <v>ECUE</v>
      </c>
      <c r="C37" s="46" t="str">
        <f>'S4 Maquette'!F37</f>
        <v>Création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58"/>
      <c r="Q37" s="58"/>
      <c r="R37" s="58"/>
      <c r="S37" s="59"/>
      <c r="T37" s="1"/>
    </row>
    <row r="38" spans="1:20" ht="30.6" customHeight="1" x14ac:dyDescent="0.25">
      <c r="A38" s="54" t="str">
        <f>'S4 Maquette'!B38</f>
        <v>Méthodologie, rédaction et présentation</v>
      </c>
      <c r="B38" s="47" t="str">
        <f>'S4 Maquette'!C38</f>
        <v>ECUE</v>
      </c>
      <c r="C38" s="46" t="str">
        <f>'S4 Maquette'!F38</f>
        <v>Fermeture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60"/>
      <c r="Q38" s="60"/>
      <c r="R38" s="60"/>
      <c r="S38" s="59"/>
      <c r="T38" s="1"/>
    </row>
    <row r="39" spans="1:20" ht="30.6" customHeight="1" x14ac:dyDescent="0.25">
      <c r="A39" s="54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60"/>
      <c r="Q39" s="60"/>
      <c r="R39" s="60"/>
      <c r="S39" s="59"/>
      <c r="T39" s="1"/>
    </row>
    <row r="40" spans="1:20" ht="30.6" customHeight="1" x14ac:dyDescent="0.25">
      <c r="A40" s="54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60"/>
      <c r="Q40" s="60"/>
      <c r="R40" s="60"/>
      <c r="S40" s="59"/>
      <c r="T40" s="1"/>
    </row>
    <row r="41" spans="1:20" ht="30.6" customHeight="1" x14ac:dyDescent="0.25">
      <c r="A41" s="54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60"/>
      <c r="Q41" s="60"/>
      <c r="R41" s="60"/>
      <c r="S41" s="59"/>
      <c r="T41" s="1"/>
    </row>
    <row r="42" spans="1:20" ht="30.6" customHeight="1" x14ac:dyDescent="0.25">
      <c r="A42" s="54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60"/>
      <c r="Q42" s="60"/>
      <c r="R42" s="60"/>
      <c r="S42" s="59"/>
      <c r="T42" s="1"/>
    </row>
    <row r="43" spans="1:20" ht="30.6" customHeight="1" x14ac:dyDescent="0.25">
      <c r="A43" s="54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60"/>
      <c r="Q43" s="60"/>
      <c r="R43" s="60"/>
      <c r="S43" s="59"/>
      <c r="T43" s="1"/>
    </row>
    <row r="44" spans="1:20" ht="30.6" customHeight="1" x14ac:dyDescent="0.25">
      <c r="A44" s="54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60"/>
      <c r="Q44" s="60"/>
      <c r="R44" s="60"/>
      <c r="S44" s="59"/>
      <c r="T44" s="1"/>
    </row>
    <row r="45" spans="1:20" ht="30.6" customHeight="1" x14ac:dyDescent="0.25">
      <c r="A45" s="54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60"/>
      <c r="Q45" s="60"/>
      <c r="R45" s="60"/>
      <c r="S45" s="59"/>
      <c r="T45" s="1"/>
    </row>
    <row r="46" spans="1:20" ht="30.6" customHeight="1" x14ac:dyDescent="0.25">
      <c r="A46" s="54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60"/>
      <c r="Q46" s="60"/>
      <c r="R46" s="60"/>
      <c r="S46" s="59"/>
      <c r="T46" s="1"/>
    </row>
    <row r="47" spans="1:20" ht="30.6" customHeight="1" x14ac:dyDescent="0.25">
      <c r="A47" s="54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60"/>
      <c r="Q47" s="60"/>
      <c r="R47" s="60"/>
      <c r="S47" s="59"/>
      <c r="T47" s="1"/>
    </row>
    <row r="48" spans="1:20" ht="30.6" customHeight="1" x14ac:dyDescent="0.25">
      <c r="A48" s="54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60"/>
      <c r="Q48" s="60"/>
      <c r="R48" s="60"/>
      <c r="S48" s="59"/>
      <c r="T48" s="1"/>
    </row>
    <row r="49" spans="1:20" ht="30.6" customHeight="1" x14ac:dyDescent="0.25">
      <c r="A49" s="54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54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54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54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54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54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54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54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54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54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54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54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54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54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54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54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54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54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54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54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54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54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54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54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54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54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54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54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54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54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54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54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54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54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54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54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54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54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54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54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54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54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54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54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54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54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54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54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54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54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54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54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54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54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54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54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54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54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54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54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54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54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54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54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54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54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54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54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54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54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54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54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54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54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54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54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54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54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54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54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54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54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54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54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54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54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54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54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54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54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54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54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54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54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54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54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54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54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54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54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54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54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54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54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54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54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54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54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54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54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54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54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54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54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54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54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54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54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54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54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54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54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54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54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54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54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54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54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54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54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54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54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54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54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54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54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54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54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54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54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54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54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54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54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54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54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54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54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54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54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54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54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54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54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54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54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54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54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54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54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54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54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54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54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54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54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54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54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54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54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54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54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54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54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54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54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54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54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54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54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54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54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54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54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54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54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54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54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54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54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54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54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54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54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54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54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54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54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54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54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54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54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54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54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54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54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54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54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54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54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54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54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54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54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54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54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54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54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54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54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54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54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54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54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54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54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54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54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54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54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54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54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54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54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54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54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54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54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54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54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54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54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54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54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54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54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54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54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54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54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54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54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32" priority="12">
      <formula>$D1="Modification MCC"</formula>
    </cfRule>
    <cfRule type="expression" dxfId="31" priority="13">
      <formula>$D1="Modification"</formula>
    </cfRule>
    <cfRule type="expression" dxfId="30" priority="14">
      <formula>$D1="Création"</formula>
    </cfRule>
    <cfRule type="expression" dxfId="29" priority="15">
      <formula>$D1="Fermeture"</formula>
    </cfRule>
  </conditionalFormatting>
  <conditionalFormatting sqref="A1:A17 A301:A999">
    <cfRule type="expression" dxfId="28" priority="7">
      <formula>$C1="Parcours Pédagogique"</formula>
    </cfRule>
    <cfRule type="expression" dxfId="27" priority="8">
      <formula>$C1="BLOC"</formula>
    </cfRule>
    <cfRule type="expression" dxfId="26" priority="9">
      <formula>$C1="OPTION"</formula>
    </cfRule>
  </conditionalFormatting>
  <conditionalFormatting sqref="M1:M999">
    <cfRule type="expression" dxfId="25" priority="6">
      <formula>$K1="CT (Contrôle terminal)"</formula>
    </cfRule>
  </conditionalFormatting>
  <conditionalFormatting sqref="P19:S300">
    <cfRule type="expression" dxfId="24" priority="5">
      <formula>$H$15="Session Unique"</formula>
    </cfRule>
  </conditionalFormatting>
  <conditionalFormatting sqref="A18:S300 T18">
    <cfRule type="expression" dxfId="23" priority="16">
      <formula>$C18="Modification MCC"</formula>
    </cfRule>
    <cfRule type="expression" dxfId="22" priority="17">
      <formula>$C18="Modification"</formula>
    </cfRule>
    <cfRule type="expression" dxfId="21" priority="18">
      <formula>$C18="Création"</formula>
    </cfRule>
    <cfRule type="expression" dxfId="20" priority="19">
      <formula>$C18="Fermeture"</formula>
    </cfRule>
  </conditionalFormatting>
  <conditionalFormatting sqref="L18:L300 M18">
    <cfRule type="expression" dxfId="19" priority="10">
      <formula>$K18="CT (Contrôle terminal)"</formula>
    </cfRule>
  </conditionalFormatting>
  <conditionalFormatting sqref="L18:L300">
    <cfRule type="expression" dxfId="18" priority="11">
      <formula>$K18="CCI (CC Intégral)"</formula>
    </cfRule>
  </conditionalFormatting>
  <conditionalFormatting sqref="J1:J999">
    <cfRule type="expression" dxfId="17" priority="4">
      <formula>$I1="NON"</formula>
    </cfRule>
  </conditionalFormatting>
  <conditionalFormatting sqref="N1:O999">
    <cfRule type="expression" dxfId="16" priority="3">
      <formula>$K1="CCI (CC Intégral)"</formula>
    </cfRule>
  </conditionalFormatting>
  <conditionalFormatting sqref="S1:S999 T18">
    <cfRule type="expression" dxfId="15" priority="2">
      <formula>$P1="CT (Contrôle terminal)"</formula>
    </cfRule>
  </conditionalFormatting>
  <conditionalFormatting sqref="Q1:R999">
    <cfRule type="expression" dxfId="14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31496062992125984" right="0.31496062992125984" top="0.35433070866141736" bottom="0.35433070866141736" header="0" footer="0"/>
  <pageSetup paperSize="8" scale="5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5" ma:contentTypeDescription="Crée un document." ma:contentTypeScope="" ma:versionID="a862ee79ba7b67c1bb080c3544e0d668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0a0f33132aac73655262a8150c2f04af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C6D7BF-3070-45C5-B5FC-016203F72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22</vt:i4>
      </vt:variant>
    </vt:vector>
  </HeadingPairs>
  <TitlesOfParts>
    <vt:vector size="33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  <vt:lpstr>'Fiche Générale'!Zone_d_impression</vt:lpstr>
      <vt:lpstr>'S3 MCC'!Zone_d_impression</vt:lpstr>
      <vt:lpstr>'S4 MCC'!Zone_d_impression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Muriel MOREAU</cp:lastModifiedBy>
  <cp:revision/>
  <cp:lastPrinted>2024-02-12T12:44:03Z</cp:lastPrinted>
  <dcterms:created xsi:type="dcterms:W3CDTF">2022-09-27T13:03:25Z</dcterms:created>
  <dcterms:modified xsi:type="dcterms:W3CDTF">2024-02-26T06:55:09Z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